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secretariadistritald-my.sharepoint.com/personal/apbello_sdmujer_gov_co/Documents/SDMujer/2023/ACCIONES AFIRMATIVAS/4TO TRIMESTRE/insumos FINALES DED 9_ene_2024/"/>
    </mc:Choice>
  </mc:AlternateContent>
  <xr:revisionPtr revIDLastSave="106" documentId="13_ncr:1_{AC6259B8-78D1-4C35-9CBA-3C560ABDAD2E}" xr6:coauthVersionLast="47" xr6:coauthVersionMax="47" xr10:uidLastSave="{7567027A-2658-4924-B4BA-8DDFBD4FD704}"/>
  <bookViews>
    <workbookView xWindow="-120" yWindow="-120" windowWidth="20730" windowHeight="11160" xr2:uid="{00000000-000D-0000-FFFF-FFFF00000000}"/>
  </bookViews>
  <sheets>
    <sheet name="PIAA- RAIZAL IV TRIMESTRE 2023" sheetId="1" r:id="rId1"/>
  </sheets>
  <definedNames>
    <definedName name="_xlnm._FilterDatabase" localSheetId="0" hidden="1">'PIAA- RAIZAL IV TRIMESTRE 2023'!$A$9:$BX$120</definedName>
    <definedName name="Z_4D08B4B8_E59C_4AA6_B683_2B13085CCB0C_.wvu.FilterData" localSheetId="0" hidden="1">'PIAA- RAIZAL IV TRIMESTRE 2023'!$A$9:$BX$120</definedName>
    <definedName name="Z_EF154E8E_E3D1_4ACA_9E81_2EAC0964B4ED_.wvu.FilterData" localSheetId="0" hidden="1">'PIAA- RAIZAL IV TRIMESTRE 2023'!$B$8:$D$40</definedName>
  </definedNames>
  <calcPr calcId="191028"/>
  <customWorkbookViews>
    <customWorkbookView name="Filtro 1" guid="{EF154E8E-E3D1-4ACA-9E81-2EAC0964B4ED}" maximized="1" windowWidth="0" windowHeight="0" activeSheetId="0"/>
    <customWorkbookView name="Filtro 2" guid="{4D08B4B8-E59C-4AA6-B683-2B13085CCB0C}"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jnBNnimj7wPAAE9mr0Fg5OxLuySg=="/>
    </ext>
  </extLst>
</workbook>
</file>

<file path=xl/calcChain.xml><?xml version="1.0" encoding="utf-8"?>
<calcChain xmlns="http://schemas.openxmlformats.org/spreadsheetml/2006/main">
  <c r="BW80" i="1" l="1"/>
  <c r="BW79" i="1"/>
  <c r="BW78" i="1"/>
  <c r="BW77" i="1"/>
  <c r="BW76" i="1"/>
  <c r="BW75" i="1"/>
  <c r="BW74" i="1"/>
  <c r="AY121" i="1"/>
  <c r="AW121" i="1"/>
  <c r="AV121" i="1"/>
  <c r="AW80" i="1"/>
  <c r="AW79" i="1"/>
  <c r="AW77" i="1"/>
  <c r="AW76" i="1"/>
  <c r="AY80" i="1" l="1"/>
  <c r="AY77" i="1"/>
  <c r="AY76" i="1"/>
  <c r="AY75" i="1"/>
  <c r="AR80" i="1"/>
  <c r="AR79" i="1"/>
  <c r="AR77" i="1"/>
  <c r="AR76" i="1"/>
  <c r="AR75" i="1"/>
  <c r="AP80" i="1"/>
  <c r="AP79" i="1"/>
  <c r="AP77" i="1"/>
  <c r="AP76" i="1"/>
  <c r="AP75" i="1"/>
  <c r="AP121" i="1" l="1"/>
  <c r="AI80" i="1"/>
  <c r="AK80" i="1"/>
  <c r="AK79" i="1"/>
  <c r="AK77" i="1"/>
  <c r="AK76" i="1"/>
  <c r="AI77" i="1"/>
  <c r="AI76" i="1"/>
  <c r="AI121" i="1" s="1"/>
  <c r="AO121" i="1"/>
  <c r="AH121" i="1"/>
  <c r="AD79" i="1"/>
  <c r="AB79" i="1"/>
  <c r="AA121" i="1"/>
  <c r="AD80" i="1"/>
  <c r="AD77" i="1"/>
  <c r="AD76" i="1"/>
  <c r="AD75" i="1"/>
  <c r="AB80" i="1"/>
  <c r="AB77" i="1"/>
  <c r="AB76" i="1"/>
  <c r="AB75" i="1"/>
  <c r="AB121" i="1" s="1"/>
  <c r="Z119" i="1"/>
  <c r="Y119" i="1"/>
  <c r="AR118" i="1"/>
  <c r="AO118" i="1"/>
  <c r="AP118" i="1" s="1"/>
  <c r="AK118" i="1"/>
  <c r="AD118" i="1"/>
  <c r="X118" i="1"/>
  <c r="V118" i="1"/>
  <c r="T118" i="1"/>
  <c r="Y118" i="1" s="1"/>
  <c r="R118" i="1"/>
  <c r="AR117" i="1"/>
  <c r="AK117" i="1"/>
  <c r="AD117" i="1"/>
  <c r="Y117" i="1"/>
  <c r="AR116" i="1"/>
  <c r="AK116" i="1"/>
  <c r="AD116" i="1"/>
  <c r="Z116" i="1"/>
  <c r="BM115" i="1"/>
  <c r="X115" i="1"/>
  <c r="V115" i="1"/>
  <c r="T115" i="1"/>
  <c r="R115" i="1"/>
  <c r="Y115" i="1"/>
  <c r="X114" i="1"/>
  <c r="V114" i="1"/>
  <c r="T114" i="1"/>
  <c r="R114" i="1"/>
  <c r="Y114" i="1" s="1"/>
  <c r="AW110" i="1"/>
  <c r="AI110" i="1"/>
  <c r="Z110" i="1"/>
  <c r="Z109" i="1"/>
  <c r="Z108" i="1"/>
  <c r="Z107" i="1"/>
  <c r="BF106" i="1"/>
  <c r="Z106" i="1"/>
  <c r="BF105" i="1"/>
  <c r="Z105" i="1"/>
  <c r="BF104" i="1"/>
  <c r="Z104" i="1"/>
  <c r="BF103" i="1"/>
  <c r="Z103" i="1"/>
  <c r="BF102" i="1"/>
  <c r="Z102" i="1"/>
  <c r="BF101" i="1"/>
  <c r="Z101" i="1"/>
  <c r="BF100" i="1"/>
  <c r="Z100" i="1"/>
  <c r="Z99" i="1"/>
  <c r="Z98" i="1"/>
  <c r="Z97" i="1"/>
  <c r="Z95" i="1"/>
  <c r="Z94" i="1"/>
  <c r="Y94" i="1"/>
  <c r="Z84" i="1"/>
  <c r="AA82" i="1"/>
  <c r="Z82" i="1"/>
  <c r="AH81" i="1"/>
  <c r="Z80" i="1"/>
  <c r="Z79" i="1"/>
  <c r="Z77" i="1"/>
  <c r="Z76" i="1"/>
  <c r="Z75" i="1"/>
  <c r="Z74" i="1"/>
  <c r="Z71" i="1"/>
  <c r="Z70" i="1"/>
  <c r="Z69" i="1"/>
  <c r="Z68" i="1"/>
  <c r="Z67" i="1"/>
  <c r="R66" i="1"/>
  <c r="Z66" i="1"/>
  <c r="Z64" i="1"/>
  <c r="Z63" i="1"/>
  <c r="Y56" i="1"/>
  <c r="Z55" i="1"/>
  <c r="Z54" i="1"/>
  <c r="Z53" i="1"/>
  <c r="Z51" i="1"/>
  <c r="Z50" i="1"/>
  <c r="Z45" i="1"/>
  <c r="Y45" i="1"/>
  <c r="Z44" i="1"/>
  <c r="Z43" i="1"/>
  <c r="Z42" i="1"/>
  <c r="Z41" i="1"/>
  <c r="Z40" i="1"/>
  <c r="Y40" i="1"/>
  <c r="Z39" i="1"/>
  <c r="Y39" i="1"/>
  <c r="Z38" i="1"/>
  <c r="Y38" i="1"/>
  <c r="Z35" i="1"/>
  <c r="Y35" i="1"/>
  <c r="Z34" i="1"/>
  <c r="Y34" i="1"/>
  <c r="Z33" i="1"/>
  <c r="Z32" i="1"/>
  <c r="Z31" i="1"/>
  <c r="Z30" i="1"/>
  <c r="Y30" i="1"/>
  <c r="Z29" i="1"/>
  <c r="Y29" i="1"/>
  <c r="Z28" i="1"/>
  <c r="Z27" i="1"/>
  <c r="Z26" i="1"/>
  <c r="Z25" i="1"/>
  <c r="Z24" i="1"/>
  <c r="Z23" i="1"/>
  <c r="Z22" i="1"/>
  <c r="Z21" i="1"/>
  <c r="Z20" i="1"/>
  <c r="Z19" i="1"/>
  <c r="Z18" i="1"/>
  <c r="Z17" i="1"/>
  <c r="Z16" i="1"/>
  <c r="Z15" i="1"/>
  <c r="Z14" i="1"/>
  <c r="Z13" i="1"/>
  <c r="Z12" i="1"/>
  <c r="A12" i="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5" i="1" s="1"/>
  <c r="A74"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Z11" i="1"/>
  <c r="AP114" i="1"/>
  <c r="AI114" i="1"/>
  <c r="AB114" i="1"/>
  <c r="AB118" i="1"/>
  <c r="AV118" i="1" l="1"/>
  <c r="AW118" i="1" s="1"/>
  <c r="AK121" i="1"/>
  <c r="AI118" i="1"/>
  <c r="AD121" i="1"/>
  <c r="AR121" i="1"/>
</calcChain>
</file>

<file path=xl/sharedStrings.xml><?xml version="1.0" encoding="utf-8"?>
<sst xmlns="http://schemas.openxmlformats.org/spreadsheetml/2006/main" count="2623" uniqueCount="1254">
  <si>
    <t>Información General</t>
  </si>
  <si>
    <t>MATRIZ DE PLAN DE ACCIÓN Y SEGUIMIENTO A INDICADORES DE ACCIONES AFIRMATIVAS GRUPOS ÉTNICOS</t>
  </si>
  <si>
    <t>Grupo étnico</t>
  </si>
  <si>
    <t>Raizal</t>
  </si>
  <si>
    <t>Política Pública</t>
  </si>
  <si>
    <t>Política Pública Distrital para el Reconocimiento de la Diversidad Cultural, la garantía, la protección y el restablecimiento de los Derechos de la Población Raizal en Bogotá</t>
  </si>
  <si>
    <t xml:space="preserve">Fecha de corte del seguimiento: </t>
  </si>
  <si>
    <t xml:space="preserve"> </t>
  </si>
  <si>
    <t>Sector y entidad líder:</t>
  </si>
  <si>
    <t>Secretaria Distrital de Gobierno</t>
  </si>
  <si>
    <t>Sectores corresponsables:</t>
  </si>
  <si>
    <t>Educación; Cultura; Integración; Salud; Mujer; Movilidad; Ambiente; Desarrollo Económico; Ambiente; Planeación, IDPAC, Gobierno, Hábitat.</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</si>
  <si>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</si>
  <si>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</si>
  <si>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</si>
  <si>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</si>
  <si>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</si>
  <si>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31/03/2023</t>
  </si>
  <si>
    <t>Seguimiento al Indicador con corte 30/06/2023</t>
  </si>
  <si>
    <t>Seguimiento al Indicador con corte 30/09/2023</t>
  </si>
  <si>
    <t>Seguimiento al Indicador con corte 31/12/2023</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</si>
  <si>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</si>
  <si>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</si>
  <si>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</si>
  <si>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</si>
  <si>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</si>
  <si>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</si>
  <si>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</si>
  <si>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</si>
  <si>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</si>
  <si>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</si>
  <si>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</si>
  <si>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</si>
  <si>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</si>
  <si>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</si>
  <si>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</si>
  <si>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</si>
  <si>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</si>
  <si>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</si>
  <si>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</si>
  <si>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</si>
  <si>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</si>
  <si>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</si>
  <si>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</si>
  <si>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</si>
  <si>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</si>
  <si>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</si>
  <si>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</si>
  <si>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</si>
  <si>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</si>
  <si>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</si>
  <si>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</si>
  <si>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</si>
  <si>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Retroalimentación I TRIM</t>
  </si>
  <si>
    <t>Proyecto de inversión a cargo de la acción y del presupuesto</t>
  </si>
  <si>
    <t>OBSERVACIONES II TRIM</t>
  </si>
  <si>
    <t>Observaciones III Trimestre OAP</t>
  </si>
  <si>
    <t>OBSERVACIONES OAP- 4TO TRIMESTRE</t>
  </si>
  <si>
    <t>Ajustado</t>
  </si>
  <si>
    <t>OBS II. 4TO TRIM</t>
  </si>
  <si>
    <t>Meta</t>
  </si>
  <si>
    <t>Presupuesto asignado</t>
  </si>
  <si>
    <t>Total Meta</t>
  </si>
  <si>
    <t>3. Eje de Educación Raizal</t>
  </si>
  <si>
    <t>3.2 Inclusión de la variable étnica Raizal dentro de los programas de formación de docentes que se desarrollen en el Distrito.</t>
  </si>
  <si>
    <t>Incluir como criterio de priorización para la entrega de kits y uniformes escolares a los y las estudiantes de la comunidad raizal, según identificación en el Sistema Integrado de Matricula SIMAT.</t>
  </si>
  <si>
    <t>4. Educación de calidad</t>
  </si>
  <si>
    <t>Derechos Humanos; Poblacional-Diferencial</t>
  </si>
  <si>
    <t xml:space="preserve">Porcentaje de población raizal focalizada para la entrega de kits y uniformes escolares. </t>
  </si>
  <si>
    <t xml:space="preserve">Sumatoria de población raizal focalizada para la entrega de kits y uniformes escolares/Total de población raizal identificada en el SIMAT)*100.
Nota: Se aclara que la matricula raizal oscila entre los 50 y los 70 estudiantes. </t>
  </si>
  <si>
    <t>Sin Línea Base 
2020</t>
  </si>
  <si>
    <t>Inversión</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</si>
  <si>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</si>
  <si>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</si>
  <si>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</si>
  <si>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</si>
  <si>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</si>
  <si>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</si>
  <si>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Olga León Rodríguez</t>
  </si>
  <si>
    <t>orodriguezl@educacionbogota.gov.co</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</si>
  <si>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</si>
  <si>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Garantizar la priorización de asignación de cupos para las niñas, niños y adolescentes raizales en el marco del proceso de matrícula anual según el cronograma y lineamientos establecidos en la Resolución de Matricula.</t>
  </si>
  <si>
    <t>Porcentaje de personas raizales que acceden al Sistema Educativo Oficial.</t>
  </si>
  <si>
    <t>(Sumatoria de personas raizales que acceden al Sistema Educativo Oficial/ Total de personas raizales que solicitan cupo en el Sistema Educativo Oficial) *100</t>
  </si>
  <si>
    <t>73 personas
2019</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</si>
  <si>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</si>
  <si>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</si>
  <si>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</si>
  <si>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</si>
  <si>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</si>
  <si>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</si>
  <si>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</si>
  <si>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</si>
  <si>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</si>
  <si>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</si>
  <si>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 xml:space="preserve">Incluir en los menús de comida caliente (SIDAE/SIAT) del Programa de Alimentación Escolar, recetas e ingredientes propios de la comunidad raizal,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</si>
  <si>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</si>
  <si>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</si>
  <si>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</si>
  <si>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88: 100% de colegios públicos con bienestar estudiantil de calidad con alimentación escolar y aumentando progresivamente la comida caliente en los colegios con jornada única.</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</si>
  <si>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</si>
  <si>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</si>
  <si>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</si>
  <si>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87: 100% de colegios públicos acompañados en el fomento de estilos de vida saludable, con énfasis en alimentación y nutrición saludable, movilidad sostenible y prevención de accidentes.</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</si>
  <si>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</si>
  <si>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</si>
  <si>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</si>
  <si>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</si>
  <si>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Fortalecer los procesos de implementación de la Cátedra de Estudios Afrocolombianos en el sistema educativo distrital, visibilizando las prácticas, conocimientos y saberes de la comunidad raizal.</t>
  </si>
  <si>
    <t xml:space="preserve">Número de Instituciones Educativas acompañadas en los procesos de implementación de la Cátedra de Estudios Afrocolombianos </t>
  </si>
  <si>
    <t>Sumatoria Instituciones Educativas acompañadas</t>
  </si>
  <si>
    <t>80 IED
2019</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</si>
  <si>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</si>
  <si>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</si>
  <si>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</si>
  <si>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</si>
  <si>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</si>
  <si>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</si>
  <si>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Vincular un referente de la comunidad raizal, encargado del seguimiento al cumplimiento de acciones afirmativas, y el fortalecimiento de la CEA desde la perspectiva de la comunidad raizal.</t>
  </si>
  <si>
    <t>Número de referentes raizal contratados</t>
  </si>
  <si>
    <t>Sumatoria de referentes raizales contratados</t>
  </si>
  <si>
    <t>1  referente
2020</t>
  </si>
  <si>
    <t>Elaborar e implementar el Plan de Prevención, Atención y Seguimiento a Situaciones de Racismo y Discriminación Étnico Racial de la SED, visibilizando a la comunidad raizal. </t>
  </si>
  <si>
    <t>Número de Instituciones educativas con acciones de prevención, atención o seguimiento a la discriminación racial implementadas</t>
  </si>
  <si>
    <t>Sumatoria Instituciones Educativas con acciones de prevención, atención o seguimiento</t>
  </si>
  <si>
    <t xml:space="preserve"> 38 IED
2019</t>
  </si>
  <si>
    <t>Realizar un evento académico en el marco de la semana Raizal cada año.</t>
  </si>
  <si>
    <t xml:space="preserve">Número de eventos académicos raizales realizados </t>
  </si>
  <si>
    <t xml:space="preserve">Sumatoria en Eventos académicos raizales realizados </t>
  </si>
  <si>
    <t xml:space="preserve"> 2 eventos
2019</t>
  </si>
  <si>
    <t>Realizar talleres de orientación socio ocupacional que brinden herramientas a los jóvenes de la comunidad para la construcción de sus proyectos de vida. Estos talleres estarían dirigidos exclusivamente a la población raizal y se realizarían en fechas previamente acordadas entre la SED y la comunidad.</t>
  </si>
  <si>
    <t>Número de talleres realizados de orientación socio ocupacional dirigidos a la comunidad raizal.</t>
  </si>
  <si>
    <t>Sumatoria de talleres de orientación socio ocupacional dirigidos a la comunidad raizal</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</si>
  <si>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</si>
  <si>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</si>
  <si>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</si>
  <si>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 xml:space="preserve">Dirección de Educación Media </t>
  </si>
  <si>
    <t xml:space="preserve">José María Roldán Restrepo </t>
  </si>
  <si>
    <t xml:space="preserve">jroldanr@educacionbogota.gov.co </t>
  </si>
  <si>
    <t>Elaborar e implementar un estudio de identificación de perfiles de formación y cualificación profesional para la población raizal orientado al acceso pertinente en educación superior y educación postmedia.</t>
  </si>
  <si>
    <t xml:space="preserve">Número de estudios elaborados e implementados de identificación de perfiles de formación y cualificación profesional para la población raizal orientado al acceso pertinente en educación superior y educación postmedia. </t>
  </si>
  <si>
    <t>Sumatoria de estudios de identificación de perfiles de formación y cualificación profesional para la población raizal.</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</si>
  <si>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</si>
  <si>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</si>
  <si>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</si>
  <si>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</si>
  <si>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</si>
  <si>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Definir el 15% de calificación diferencial en el documento de los términos de las convocatorias de Acceso a Educación Superior y Educación Postmedia para la comunidad raizal sobre el total de la asignación incluyendo enfoque de género para mujeres,  previo cumplimiento de requisitos.</t>
  </si>
  <si>
    <t>Número de documentos de términos de las convocatorias de Acceso a Educación Superior y Educación Postmedia con el 15% de calificación diferencial para la comunidad raizal.
(Nota: Se encuentran sujetas a la creación,  direccionamiento y unificación de estrategias las cuales serán definidas en la Agencia de Educación Superior, en donde se garantice la asignación del porcentaje de participación a la comunidad raizal. Se garantiza la vinculación  previo cumplimiento de requisitos establecidos en las convocatorias.)</t>
  </si>
  <si>
    <t>Sumatoria de documentos de términos de las convocatorias de Acceso a Educación Superior y Educación Postmedia  con calificación diferencial.</t>
  </si>
  <si>
    <t xml:space="preserve">La línea base de la presente acción afirmativa se basa en el aumento de los puntajes diferenciales los cuales permitirán que más personas del pueblo raizal pueda ingresar a la educación superior. 
Convocatoria de Acceso a Educación Superior 2020-1. </t>
  </si>
  <si>
    <t>Realizar procesos de socialización y divulgación anuales de las estrategias de acceso a educación superior y educación postmedia para la comunidad raizal previa concertación con los representantes de la comunidad raizal.</t>
  </si>
  <si>
    <t>Número de socializaciones realizadas de las estrategias de Acceso a la Educación Superior para la Comunidad raizal</t>
  </si>
  <si>
    <t>Sumatoria de Socializaciones de las estrategias de Acceso a la Educación Superior para la Comunidad raizal.</t>
  </si>
  <si>
    <t>2 Socializaciones efectuadas a la población objetivo, por medio de Facebook live, de manera presencial y de más herramientas existentes.  
 2020</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</si>
  <si>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</si>
  <si>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</si>
  <si>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</si>
  <si>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Beneficiar al 100% de los escolares de la población Raizal,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</si>
  <si>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</si>
  <si>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</si>
  <si>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</si>
  <si>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</si>
  <si>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</si>
  <si>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Díaz Poveda</t>
  </si>
  <si>
    <t>aldiazp@educacionbogota.gov.co</t>
  </si>
  <si>
    <t>Actualizar el documento de orientaciones para la implementación de la CEA en los niveles de Educación Inicial, Básica Primaria, Básica Secundaria y Educación Media, con ejes temáticos y elementos de la cultura raizal.</t>
  </si>
  <si>
    <t>Número de documentos de orientaciones actualizados para la implementación de la CEA con perspectiva Intercultural, incluyendo ejes temáticos y elementos de la cultura raizal.</t>
  </si>
  <si>
    <t>Sumatoria de documentos actualizados de orientaciones para la implementación de la CEA con Perspectiva Intercultural</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</si>
  <si>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</si>
  <si>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</si>
  <si>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</si>
  <si>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Educación Preescolar y Básica</t>
  </si>
  <si>
    <t xml:space="preserve">Alba Nury Martínez Barrera </t>
  </si>
  <si>
    <t>amartinezb@educacionbogota.gov.co</t>
  </si>
  <si>
    <t>Dotar Bibliotecas Escolares con textos sobre la comunidad raizal.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t>
  </si>
  <si>
    <t>Porcentaje de bibliotecas escolares dotadas con textos y publicaciones con temáticas de la comunidad raizal</t>
  </si>
  <si>
    <t>(Sumatoria de bibliotecas escolares dotadas con textos y publicaciones con temáticas de la comunidad raizal /Total de bibliotecas escolares focalizadas)*100</t>
  </si>
  <si>
    <t>Dirección de Ciencias, Tecnologías y Medios Educativos</t>
  </si>
  <si>
    <t>Ulia Yemail Cortés</t>
  </si>
  <si>
    <t>uyemail@educacionbogota.gov.co</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</si>
  <si>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</si>
  <si>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</si>
  <si>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Apoyar técnica y financieramente la conmemoración de la Semana Raizal</t>
  </si>
  <si>
    <t>Reducción de las desigualdades</t>
  </si>
  <si>
    <t>Poblacional</t>
  </si>
  <si>
    <t>Número de eventos de la semana raizal apoyados</t>
  </si>
  <si>
    <t>Sumatoria de eventos de la semana raizal apoyados</t>
  </si>
  <si>
    <t>1
2020</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</si>
  <si>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</si>
  <si>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</si>
  <si>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</si>
  <si>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CULTURA</t>
  </si>
  <si>
    <t>Secretaria de Cultura, Recreación y Deporte</t>
  </si>
  <si>
    <t>Dirección de Asuntos Locales y Participación</t>
  </si>
  <si>
    <t>Hugo Cortés León</t>
  </si>
  <si>
    <t>hugo.cortes@scrd.gov.co</t>
  </si>
  <si>
    <t>La SDCRD adicionó recursos que no fueron programados de otro proyecto de inversión para que se cubriera la retención que por ley tiene la universidad que es del 15% con el fin de entregar el valor total programado en el PIAA $20.000.000 de pesos.</t>
  </si>
  <si>
    <t>1.6 Garantía para la construcción de relaciones de entendimiento intercultural entre los Raizales y el conjunto de la población bogotana.</t>
  </si>
  <si>
    <t>Desarrollar cuatro (4) conversatorios o espacios de diálogo intercultural durante el cuatrienio donde artistas, intelectuales y sabedores de la población raizal presenten su punto de vista en torno a los prejuicios raciales, racismos, barreras y actitudes que prevalecen en la vida cotidiana en la ciudad y que  evitan que se fomente la integración y convivencia entre culturas.</t>
  </si>
  <si>
    <t>Campo diligenciado por el SDG - SAE en articulación con sector cultura</t>
  </si>
  <si>
    <t>Derechos; Género</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</si>
  <si>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</si>
  <si>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</si>
  <si>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</si>
  <si>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</si>
  <si>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 xml:space="preserve">IDARTES </t>
  </si>
  <si>
    <t>Subdirección de las Artes</t>
  </si>
  <si>
    <t>Maira Salamanca Rocha</t>
  </si>
  <si>
    <t>maira.salamanca@idartes.gov.co</t>
  </si>
  <si>
    <t xml:space="preserve"> Se actualiza los datos de la nueva subdirectora de las Artes del Instituto.</t>
  </si>
  <si>
    <t xml:space="preserve">Realizar dos conversatorios sobre patrimonio cultural raizal </t>
  </si>
  <si>
    <t>Ciudades y comunidades sostenibles</t>
  </si>
  <si>
    <t>conversatorios realizados</t>
  </si>
  <si>
    <t># de conversatorios realizados</t>
  </si>
  <si>
    <t>21. Creación y vida cotidiana: Apropiación ciudadana del arte, la cultura y el patrimonio, para la democracia cultural</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</si>
  <si>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</si>
  <si>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7639. Consolidación de la capacidad institucional y ciudadana para la territorialización, apropiación, fomento, salvaguardia y divulgación del Patrimonio Cultural en Bogotá</t>
  </si>
  <si>
    <t>IDPC</t>
  </si>
  <si>
    <t>Subdirección de divulgación</t>
  </si>
  <si>
    <t>Angélica Medina</t>
  </si>
  <si>
    <t>angelica.medina@idpc.gov.co</t>
  </si>
  <si>
    <t>De acuerdo con la reunión de la fecha del 06 de mayo de 2021 entre el IDPC y la comunidad Raizal, se acordó realizar los dos conversatorios previstos en la Acciones Concertadas. De modo que, también el presupuesto se ajusta a los dos conversatorios.</t>
  </si>
  <si>
    <t>1.2 Fomento y desarrollo de la cultura Raizal a través de medidas y estrategias que garanticen su preservación, protección y transmisión a las diferentes generaciones de Raizales, especialmente jóvenes, niñas y niños residentes en la capital.</t>
  </si>
  <si>
    <t>Establecer estímulos para las comunidades raizales en el marco de la beca de grupos étnicos</t>
  </si>
  <si>
    <t xml:space="preserve"> % estímulos entregados</t>
  </si>
  <si>
    <t>(# de estímulos para la comunidad raizal otorgados/# de estímulos para las comunidad raizal proyectados)*100</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</si>
  <si>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</si>
  <si>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</si>
  <si>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</si>
  <si>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</si>
  <si>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Teniendo en cuenta la contrapropuesta establecida por el IDPC se propone como producto 20 cupos del diplomado de Patrimonio Cultural.</t>
  </si>
  <si>
    <t>Educación de calidad</t>
  </si>
  <si>
    <t xml:space="preserve"> cupos en el diplomado en patrimonio cultural otorgados</t>
  </si>
  <si>
    <t># de cupos del diplomado en patrimonio cultural otorgados</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</si>
  <si>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</si>
  <si>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</si>
  <si>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</si>
  <si>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</si>
  <si>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Laura Mendoza</t>
  </si>
  <si>
    <t>laura.mendoza@idpc.gov.co</t>
  </si>
  <si>
    <t>1.4 Promoción del Reconocimiento distrital, nacional e internacional del patrimonio tangible e intangible del Pueblo Raizal, representado en sus diferentes expresiones, como parte del legado cultural de este pueblo al patrimonio de Bogotá y de la Nación.</t>
  </si>
  <si>
    <t xml:space="preserve">Desarrollar acciones de pervivencia cultural en la perspectiva de la identificación de manifestaciones de PCI
</t>
  </si>
  <si>
    <t>mapas y fichas de registro de PCI formuladas</t>
  </si>
  <si>
    <t># de mapas y fichas de registro de PCI formuladas/# de mapas y fichas de registro de PCI planeadas</t>
  </si>
  <si>
    <t>152. Gestionar tres (3) declaratorias de patrimonio cultural inmaterial del orden distrital</t>
  </si>
  <si>
    <t>Subdirección de Divulgación y Apropiación del Patrimonio. Equipo de Declaratorias</t>
  </si>
  <si>
    <t>Edna Riveros</t>
  </si>
  <si>
    <t>edna.riveros@idpc.gov.co</t>
  </si>
  <si>
    <t>Implementar y fortalecer proceso de formación en práctica artística integral en el marco de laboratorio Converge que beneficien a la  población raizal durante el cuatrienio y que se realice de manera previa a la Semana Raizal</t>
  </si>
  <si>
    <t>8 proceso de formación artística dirigidos a personas pertenecientes a la población raizal residente en Bogotá que se realizará de manera previa a la realización de la Semana Raizal</t>
  </si>
  <si>
    <t>Sumatoria de personas y procesos artísticos realizados en el marco de Laboratorio Converge a personas de la comunidad palenquera residente en Bogotá durante el cuatrienio</t>
  </si>
  <si>
    <t>0 
2020</t>
  </si>
  <si>
    <t>Formación integral: más y mejor tiempo en los colegios</t>
  </si>
  <si>
    <t>250.000 Beneficiarios de procesos integrales de formación a lo largo de la vida con énfasis en el arte, la cultura y el patrimonio.</t>
  </si>
  <si>
    <t>IDARTES</t>
  </si>
  <si>
    <t>Subdirección de Formación</t>
  </si>
  <si>
    <t>Leyla Castillo Ballén</t>
  </si>
  <si>
    <t xml:space="preserve">leyla.castillo@idartes.gov.co </t>
  </si>
  <si>
    <t>Desarrollar acciones recreativas comunitarias que integren herramientas para la apropiación de los valores ciudadanos.</t>
  </si>
  <si>
    <t>Salud y bienestar</t>
  </si>
  <si>
    <t>Diferencial; Poblacional; Genero</t>
  </si>
  <si>
    <t xml:space="preserve">Acciones recreativas comunitarias  para los pueblos raizales que integren herramientas para la apropiación de los valores ciudadanos </t>
  </si>
  <si>
    <t>Sumatoria de acciones recreativas comunitarias realizadas para los pueblos raizales que integren herramientas para la apropiación de los valores ciudadanos</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</si>
  <si>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</si>
  <si>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</si>
  <si>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</si>
  <si>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</si>
  <si>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</si>
  <si>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</si>
  <si>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</si>
  <si>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Desarrollar  actividades deportivas comunitarias  que integren herramientas para la apropiación de los valores ciudadanos</t>
  </si>
  <si>
    <t xml:space="preserve">Actividades deportivas comunitarias  para los pueblos raizales que integren herramientas para la apropiación de los valores ciudadanos </t>
  </si>
  <si>
    <t>Sumatoria de actividades deportivas comunitarias realizadas para los pueblos raizales que integren herramientas para la apropiación de los valores ciudadanos</t>
  </si>
  <si>
    <t xml:space="preserve">Realizar el préstamo de escenario adecuado y acorde al aforo de evento a realizar en el marco de la Semana Raizal incluyendo el equipo técnico encargado de su manejo, siempre y cuando se realice la solicitud con tiempo suficiente (mínimo 6 meses antes de realizar el evento) y se encuentre disponible el escenario en las fechas y horarios requeridos. </t>
  </si>
  <si>
    <t>Derechos</t>
  </si>
  <si>
    <t xml:space="preserve">Préstamo de escenarios y equipo técnico de apoyo son prestados para el desarrollo del evento previamente informado al Instituto y con destinación únicamente a destinación artística y cultura dentro del marco de la Semana Raizal durante el cuatrienio  </t>
  </si>
  <si>
    <t>Sumatoria de veces en que anualmente se presta el escenario y equipo técnico disponible durante el cuatrienio</t>
  </si>
  <si>
    <t>Promover 19500 acciones para el fortalecimiento y la participación en prácticas artísticas, culturales y patrimoniales en los territorios generando espacios de encuentro y reconocimiento del otro.</t>
  </si>
  <si>
    <t>Subdirección de Equipamientos</t>
  </si>
  <si>
    <t>Carlos Mauricio Galeano Vargas</t>
  </si>
  <si>
    <t xml:space="preserve">carlos.galeano@idartes.gov.co </t>
  </si>
  <si>
    <t>Vinculación de niñas, niños y adolescentes raizales, a los Centros Filarmónicos establecidos por la OFB en 18 localidades de la ciudad.</t>
  </si>
  <si>
    <t>Étnico</t>
  </si>
  <si>
    <t>Personas beneficiadas</t>
  </si>
  <si>
    <t>Sumatoria de personas beneficiadas</t>
  </si>
  <si>
    <t>Formación integral más y
 mejor tiempo en los colegios</t>
  </si>
  <si>
    <t>Realizar un proceso integral de formación
 a lo largo de la vida con énfasis en el 
arte y la cultura</t>
  </si>
  <si>
    <t>7663  Formación 
musical Vamos a la 
Filarmónica</t>
  </si>
  <si>
    <t>OFB</t>
  </si>
  <si>
    <t>Dirección de Fomento y Desarrollo</t>
  </si>
  <si>
    <t>Gisela de la Guardia
Diana Carolina Ruiz</t>
  </si>
  <si>
    <t>2889988
Extensiones 117 y 111</t>
  </si>
  <si>
    <t>gdelaguardia@ofb.gov.co
druiz@ofb.gov.co</t>
  </si>
  <si>
    <t>Las y los dignatario de la Organización "ORFA" quedaron muy motivados en la reunión de concertación y promoverán la vinculación de sus niñas, niños y adolescentes al programa de formación</t>
  </si>
  <si>
    <t>Se realizaran dos (2) conciertos cada año, con las agrupaciones que designe la OFB, precisando que sí es de interés de las Organizaciones representativas de la Comunidad Raizal, se incluirán temas musicales propios de la cultura raizal, para lo cual se adelantará un proceso de coordinación de los aspectos logísticos y artísticos con una anterioridad de cuatro (4) meses,</t>
  </si>
  <si>
    <t>Número de conciertos realizados</t>
  </si>
  <si>
    <t>Sumatoria de conciertos realizados</t>
  </si>
  <si>
    <t>Creación y Vida 
cotidiana - 
Apropiación
ciudadana del
arte, la cultura y 
el patrimonio para
la democracia 
cultural</t>
  </si>
  <si>
    <t>Diseñar e implementar una (1) estrategia para fortalecer a Bogotá como una ciudad creativa de la música (Red UNESCO 2012)</t>
  </si>
  <si>
    <t xml:space="preserve">7691  Bogotá Ciudad
 Filarmónica </t>
  </si>
  <si>
    <t>Subdirección Sinfónica</t>
  </si>
  <si>
    <t>Antonio Suarez
Diana Corina Jaimes</t>
  </si>
  <si>
    <t>2320266 Ext. 119 - 188</t>
  </si>
  <si>
    <t>asuarez@ofb.gov.co
djaimes@ofb.gov.co</t>
  </si>
  <si>
    <t>La experiencia vivida por la Comunidad Raizal, con el concierto realizado el año anterior, fue muy satisfactoria y por tanto están en la mejor disposición para que en este año los dos conciertos sean muy exitosos</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</si>
  <si>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</si>
  <si>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</si>
  <si>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Desarrollar estrategias de comunicación que visibilicen la cultura Raizal, sus prácticas culturales y productos artísticos</t>
  </si>
  <si>
    <t>Derechos Humanos, Género, Poblacional - Diferencial, Ambiental y Territorial</t>
  </si>
  <si>
    <t>Estrategias de comunicación que visibilice la cultura Raizal, sus prácticas culturales y productos artísticos.</t>
  </si>
  <si>
    <t>Número de estrategias implementadas que visibilicen el patrimonio Cultural Raizal en Bogotá.</t>
  </si>
  <si>
    <t>Funcionamiento</t>
  </si>
  <si>
    <t>CANAL CAPITAL 
( no cuenta con recursos en el plan distrital de desarrollo, por tanto no es líder de ninguna meta sectorial)
N/A</t>
  </si>
  <si>
    <t xml:space="preserve">CANAL CAPITAL </t>
  </si>
  <si>
    <t>Planeación</t>
  </si>
  <si>
    <t>PALOMA SOLANO</t>
  </si>
  <si>
    <t>457 83 00 Ext: 5017</t>
  </si>
  <si>
    <t>paloma.solano@canalcapital.gov.co</t>
  </si>
  <si>
    <t>Se debe establecer el valor del presupuesto estimado para el cumplimiento de la acción</t>
  </si>
  <si>
    <t xml:space="preserve">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
. 
OBSERVACIONES SEGUIMIENTO I TRIMESTRE 2021:
Las acciones en las matrices iniciales enviadas en febrero quedaron redactadas de acuerdo con lo solicitado por parte de las comunidades, sin embargo, luego en las enviadas en abril, correspondientes al seguimiento con corte al primer trimestre de 2021, se realizó la actualización de la acción en los términos en los cuales finalmente quedó concertada y como quedó en las actas de las reuniones de concertación adelantadas en 2020.
En las columnas J y K de ambas versiones de la matriz, que corresponden a las características del indicador, efectivamente aparecen en términos de "Estrategias de comunicación pública" para ambas comunidades; pues la acción concertada con todas las comunidades fue muy similar teniendo en cuenta el esquema de funcionamiento del Canal, su capacidad de atención y las necesidades de cada comunidad. 
Igualmente, cabe mencionar que ya se llevaron a cabo reuniones de inicio de implementación con estas dos comunidades (13 de abril con Palenqueros y 15 de abril con Raizales) y no hubo ningún desacuerdo frente a la acción concertada tal como aparecen actualizadas en las matrices de seguimiento con corte a primer trimestre de 2021. </t>
  </si>
  <si>
    <t>El desarrollo de la mesa creativa de las acciones concertadas, se reportará en el tercer trimestre del año 2021.</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</si>
  <si>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</si>
  <si>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Número de actividades artísticas y culturales enfocados a grupos étnicos del centro.</t>
  </si>
  <si>
    <t>Número</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</si>
  <si>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</si>
  <si>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</si>
  <si>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</si>
  <si>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</si>
  <si>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</si>
  <si>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</si>
  <si>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</si>
  <si>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Otorgar estímulos específicos artísticos y culturales a la comunidad Raizal en el marco del programa de estímulos de la FUGA</t>
  </si>
  <si>
    <t>Número de estímulos otorgados</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</si>
  <si>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</si>
  <si>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</si>
  <si>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Desarrollar una herramienta tecnológica que facilite la circulación y consumo de los bienes, contenidos y servicios ofertados por los actores culturales y creativos del centro, con la creación de un espacio específico en la plataforma para la circulación de los  productos artísticos y culturales  de los grupos étnicos, poblacionales y sociales.</t>
  </si>
  <si>
    <t>Trabajo decente y crecimiento económico</t>
  </si>
  <si>
    <t>No. de espacios  para la circulación de los  productos artísticos y culturales  de la comunidad raizal  en la herramienta tecnológica  de consumo de los bienes, contenidos y servicios ofertados por los actores culturales y creativos del centro.</t>
  </si>
  <si>
    <t xml:space="preserve">Número </t>
  </si>
  <si>
    <t xml:space="preserve">Inversión </t>
  </si>
  <si>
    <t xml:space="preserve">Bogotá región emprendedora e innovadora </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</si>
  <si>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</si>
  <si>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7713 Fortalecimiento del ecosistema de la economía cultural y creativa</t>
  </si>
  <si>
    <t xml:space="preserve">Subdirección para la gestión del Centro </t>
  </si>
  <si>
    <t>Margarita Díaz Casas</t>
  </si>
  <si>
    <t>mdiaz@fuga.gov.co</t>
  </si>
  <si>
    <t>Se aclara que la acción no tiene presupuesto en las vigencias 2020 a 2022  ya que solo se hará efectiva la entrega de bienes y servicios a las comunidades  a partir de 2023.</t>
  </si>
  <si>
    <t>Fomentar las iniciativas - procesos artísticos asociados a la dimensión de creación y formación artística que circularan en la Semana Raizal en articulación con la única figura organizativa reconocida a nivel distrital</t>
  </si>
  <si>
    <t>Iniciativas - procesos artísticos realizados por la población  durante el cuatrienio</t>
  </si>
  <si>
    <t>Sumatoria  de iniciativas - procesos artísticos apoyados que serán reportados por la población raizal  residentes en Bogotá durante los 4 años.</t>
  </si>
  <si>
    <t>2 
2020</t>
  </si>
  <si>
    <t>Creación y vida cotidiana: apropiación ciudadana del arte, la cultura y el patrimonio para la democracia cultural</t>
  </si>
  <si>
    <t>7. Eje de Protección y Desarrollo Integral Raizal</t>
  </si>
  <si>
    <t>7.2 Incorporar concepciones de desarrollo propio del pueblo Raizal a los programas, planes y proyectos que en el Distrito se adopten y se desarrollen en su beneficio.</t>
  </si>
  <si>
    <t xml:space="preserve">Diseñar e Implementar una estrategia de pervivencia cultural raizal. </t>
  </si>
  <si>
    <t>Diferencial</t>
  </si>
  <si>
    <t xml:space="preserve">Estrategia de pervivencia cultural raizal. </t>
  </si>
  <si>
    <t>Estrategia formulada e implementada de pervivencia cultural Raizal.
2021: Estrategia formulada e implementada con 3 sabedoras
2022: Estrategia formulada e implementada con 4 sabedoras
2023: Estrategia formulada e implementada con 4 sabedoras
2024: Estrategia formulada e implementada con 4 sabedoras</t>
  </si>
  <si>
    <t>6 Sistema Distrital de Cuidado.</t>
  </si>
  <si>
    <t>7744: Generación de Oportunidades para el desarrollo integral de la Niñez y la Adolescencia de Bogotá</t>
  </si>
  <si>
    <t>INTEGRACIÓN SOCIAL</t>
  </si>
  <si>
    <t>Secretaria Distrital de Integración Social</t>
  </si>
  <si>
    <t>Subdirección para la Infancia</t>
  </si>
  <si>
    <t>Luis Hernando Parra Nope</t>
  </si>
  <si>
    <t>3279797 Ext: 12410</t>
  </si>
  <si>
    <t>lparra@sdis.gov.co</t>
  </si>
  <si>
    <t>Vincular al 100%  jóvenes raizales en la estrategia de oportunidades juveniles por medio de transferencias monetarias condicionadas que cumplan el proceso requerido para su focalización.</t>
  </si>
  <si>
    <t>Poblacional - diferencial; territorial; género</t>
  </si>
  <si>
    <t>porcentaje de Jóvenes raizales vinculados al programa de transferencias monetarias condicionadas que cumplieron el proceso requerido para su focalización</t>
  </si>
  <si>
    <t>(Número de jóvenes raizales beneficiados del programa de transferencias monetarias que cumplieron el proceso requerido para su focalización / Número de jóvenes raizales que sean seleccionados al programa de transferencias monetarias que cumplieron el proceso requerido para su focalización.)* 100</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</si>
  <si>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</si>
  <si>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</si>
  <si>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</si>
  <si>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</si>
  <si>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</si>
  <si>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3279797 ext. 64000</t>
  </si>
  <si>
    <t>sfernandezg@sdis.gov.co</t>
  </si>
  <si>
    <t>Garantizar la implementación del enfoque diferencial étnico raizal en el Plan de Acción de la Política Pública de Juventud.</t>
  </si>
  <si>
    <t>Poblacional - diferencial; territorial</t>
  </si>
  <si>
    <t>Número de Informes que brinde avances de la implementación del Plan de Acción de la Política Pública de Juventud con el enfoque étnico.</t>
  </si>
  <si>
    <t>Sumatoria de informes que permitan evidenciar la implementación del Plan de Acción de la Política Pública de Juventud con el enfoque étnico raizal.</t>
  </si>
  <si>
    <t>Concertar, diseñar e implementar un plan de trabajo para garantizar el cumplimiento del enfoque diferencial étnico en los servicios con cobertura y atención territorial,  desde las voces de la adolescencia y juventudes raizales.</t>
  </si>
  <si>
    <t>Porcentaje de avance de fases o actividades para el seguimiento del plan de trabajo diseñado e implementado para asegurar el cumplimiento del enfoque diferencial étnico en los servicios con cobertura y atención territorial de la Subdirección para la Juventud.</t>
  </si>
  <si>
    <t>Fases ejecutadas para el seguimiento del plan de trabajo diseñado e implementado para asegurar el cumplimiento del enfoque diferencial étnico en los servicios con cobertura y atención territorial de la Subdirección para la Juventud / Fases programadas para el seguimiento del plan de trabajo diseñado e implementado para asegurar el cumplimiento del enfoque diferencial étnico en los servicios con cobertura y atención territorial de la Subdirección para la Juventud *100</t>
  </si>
  <si>
    <t xml:space="preserve">Adelantar las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</si>
  <si>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Enfoque Diferencial</t>
  </si>
  <si>
    <t xml:space="preserve">Número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</si>
  <si>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Raizales en la atención de las personas habitantes de calle pertenecientes a estas comunidades en las Unidades Operativas </t>
  </si>
  <si>
    <t>3 Movilidad Social Integral</t>
  </si>
  <si>
    <t>Proyecto 7757 - Implementación de estrategias y servicios integrales para el abordaje del fenómeno de habitabilidad en calle en Bogotá</t>
  </si>
  <si>
    <t>Subdirección para la Adultez</t>
  </si>
  <si>
    <t>Daniel Mora Ávila Miguel Alberto González</t>
  </si>
  <si>
    <t>3279797 ext. 65000</t>
  </si>
  <si>
    <t>dmoraa@sdis.gov.co mgonzaleza@sdis.gov.co</t>
  </si>
  <si>
    <t>Realizar un documento de análisis que dé cuenta de la condición y situación de las Comunidades Negras, Afrodescendientes, Palenqueras y Raizales habitantes de calle, base para la adecuación y adaptación de los servicios sociales.</t>
  </si>
  <si>
    <t>Porcentaje del documento de análisis que dé cuenta de la condición y situación de las  Comunidades Negras, Afrodescendientes, Palenqueras y Raizales habitantes de calle,  para la adecuación y adaptación de los servicios sociales.</t>
  </si>
  <si>
    <t>Porcentaje de entrega del avance en el  documento de  análisis /porcentaje de avance programado en la vigencia * 100</t>
  </si>
  <si>
    <t xml:space="preserve">Atención de las personas habitantes de calle raizales con enfoque étnico </t>
  </si>
  <si>
    <t>Porcentaje de personas habitantes de calle raizales atendidas en los servicios sociales con enfoque étnico.</t>
  </si>
  <si>
    <t xml:space="preserve">
 Número de personas habitantes de calle raizales atendidas / Número de personas habitantes de calle  raizales que solicitan atención * 100 </t>
  </si>
  <si>
    <t>3 personas habitantes de calle raizales atendidas entre el 2016 y el 2020.</t>
  </si>
  <si>
    <t>dmoraa@sdis.gov.co jcperez@sdis.gov.co</t>
  </si>
  <si>
    <t>7.3 Reconocimiento de la justicia económica con un compromiso público de garantizar la superación de la desigualdad económica y la exclusión política para lograr el apropiado desarrollo humano de este grupo étnico.</t>
  </si>
  <si>
    <t>Realizar procesos de inclusión de personas mayores del pueblo Raizal en las Redes de Cuidado Comunitario, de acuerdo con su ubicación territorial en las localidades de Bogotá</t>
  </si>
  <si>
    <t>Etario</t>
  </si>
  <si>
    <t xml:space="preserve">Porcentaje de localidades con Redes  de cuidado comunitario dinamizadas en la ciudad con inclusión de personas mayores del pueblo raizal </t>
  </si>
  <si>
    <t>N° de Localidades con Redes de Cuidado Comunitario Dinamizadas en la ciudad que incluyan personas mayores del pueblo raizal / N° de Localidades con personas mayores del pueblo raizal identificadas * 100</t>
  </si>
  <si>
    <t>6 Sistema Distrital del Cuidado</t>
  </si>
  <si>
    <t>Proyecto 7770 Compromiso con el envejecimiento activo y una Bogotá cuidadora e incluyente</t>
  </si>
  <si>
    <t xml:space="preserve">Secretaría Distrital de Integración Social </t>
  </si>
  <si>
    <t>Subdirección para la Vejez</t>
  </si>
  <si>
    <t>Sonia Gisselle Tovar Jiménez - Viviana Cajamarca</t>
  </si>
  <si>
    <t>3279797 ext. 6600</t>
  </si>
  <si>
    <t>stovar@sdis.gov.co - vcajamarca@sdis.gov.co</t>
  </si>
  <si>
    <t>Vincular a las personas mayores raizales a los servicios del Centro DIA, desarrollando procesos de atención con perspectiva étnica raizal según sus intereses y decisiones autónomas</t>
  </si>
  <si>
    <t>Porcentaje de  Personas mayores raizales vinculados al servicio social Centros Día</t>
  </si>
  <si>
    <t>(N° de Personas Mayores raizales que solicitan el servicio de los Centros Día / N° de personas raizales atendidas por el servicio de los Centros Día) * 100</t>
  </si>
  <si>
    <t>Revisión y ajuste de los criterios de priorización para la asignación de apoyos económicos, incluyendo a personas mayores Raizal</t>
  </si>
  <si>
    <t>Porcentaje  de Personas mayores raizales vinculados al servicio de apoyo económicos</t>
  </si>
  <si>
    <t>(N° de Personas Mayores Raizales que reciben apoyos económicos / N° de apoyos económicos  para personas mayores raizales que cumplan con criterios de ingreso) * 100</t>
  </si>
  <si>
    <t>Ajustar contenidos de la Estrategia Entornos Protectores y Territorios seguros con enfoque diferencial étnico raizal</t>
  </si>
  <si>
    <t>Igualdad de género</t>
  </si>
  <si>
    <t>Diferencial; de género</t>
  </si>
  <si>
    <t>Porcentaje de avance del ajuste de los contenidos de la Estrategia Entornos protectores y territorios seguros,  con enfoque diferencial étnico raizal</t>
  </si>
  <si>
    <t xml:space="preserve"> Avance del ajuste de la Estrategia Entornos Protectores y Territorios Seguros, con enfoque diferencial étnico raizal /Programación del avance del ajuste de la Estrategia Entornos Protectores y Territorios Seguros, con enfoque diferencial étnico raizal * 100</t>
  </si>
  <si>
    <t>7752 "Contribución a la protección de los derechos de las familias, especialmente de sus integrantes "</t>
  </si>
  <si>
    <t xml:space="preserve">Subdirección para las Familias </t>
  </si>
  <si>
    <t>Omaira Orduz
Ana Martínez</t>
  </si>
  <si>
    <t>3279797 Ext 67000</t>
  </si>
  <si>
    <t>rorduz@sdis.gov.co
almartinezg@sdis.gov.co</t>
  </si>
  <si>
    <t>Implementar una (1) estrategia territorial para cuidadoras y cuidadores de personas con discapacidad, que incluya el enfoque diferencial para cuidadoras-es de personas con discapacidad de grupos étnicos raizales y que contribuya al reconocimiento socioeconómico y redistribución de roles en el marco del sistema Distrital de Cuidado</t>
  </si>
  <si>
    <t>Diferencial _ Étnico</t>
  </si>
  <si>
    <t>Estrategia territorial para cuidadoras y cuidadores de personas con discapacidad, que incluya el enfoque diferencial étnico raizal</t>
  </si>
  <si>
    <t xml:space="preserve">Avance porcentual en la implementación de la estrategia con enfoque diferencial </t>
  </si>
  <si>
    <t>Implementar una (1) estrategia territorial para cuidadores y cuidadoras de personas con discapacidad, que contribuya al reconocimiento socioeconómico y redistribución de roles en el marco del Sistema Distrital de Cuidado.</t>
  </si>
  <si>
    <t xml:space="preserve">7771 Fortalecimiento de las oportunidades de inclusión de las personas con discapacidad, familias y sus cuidadores-as en Bogotá. </t>
  </si>
  <si>
    <t>Subdirección para la Discapacidad</t>
  </si>
  <si>
    <t>Cesar Bermúdez</t>
  </si>
  <si>
    <t>3279797 Ext 61000</t>
  </si>
  <si>
    <t>cbermudezp@sdis.gov.co</t>
  </si>
  <si>
    <t>Incluir a personas con discapacidad y cuidadores-as del grupo étnico raizal en los procesos de inclusión educativa y productiva, previo cumplimiento de requisitos, perfiles, criterios y procesos establecidos por la entidad y según la demanda.</t>
  </si>
  <si>
    <t>Personas con discapacidad y cuidadores-as del grupo étnico raizal atendidas en los procesos de inclusión educativa y productiva</t>
  </si>
  <si>
    <t>Sumatoria de personas con discapacidad y cuidadores-as del grupo raizal incluidas en procesos educativos y productivos</t>
  </si>
  <si>
    <t>Incrementar en 40% los procesos de inclusión educativa y productiva de las personas con discapacidad, sus cuidadores y cuidadoras.</t>
  </si>
  <si>
    <t>Incluir en la estrategia criterios y variables de enfoque diferencial étnico raizal, que permitan la identificación, caracterización y priorización de personas y familias raizales en condiciones de pobreza histórica, pobreza oculta y emergente a causa del COVID-19. A partir de lo anterior, los hogares raizales que cumplan con los criterios se verán incluidos en las líneas de la estrategia.</t>
  </si>
  <si>
    <t>Fin de la pobreza</t>
  </si>
  <si>
    <t>Territorial, diferencial-poblacional y de género</t>
  </si>
  <si>
    <t xml:space="preserve">Porcentaje de avance de documento con criterios y variables de identificación,  caracterización y priorización desde el enfoque diferencial raizal, que complementen los criterios técnicos y metodológicos de la estrategia </t>
  </si>
  <si>
    <t>Avance ejecutado del documento con criterios y variables de identificación,  caracterización y priorización desde el enfoque diferencial raizal, que complementen los criterios técnicos y metodológicos de la estrategia  / 
avance  programado documento con criterios y variables de identificación,  caracterización y priorización desde el enfoque diferencial raizal, que complementen los criterios técnicos y metodológicos de la estrategia *100</t>
  </si>
  <si>
    <t xml:space="preserve">7768 " Implementación de una estrategia de acompañamiento a hogares con mayor pobreza evidente y oculta de Bogotá" </t>
  </si>
  <si>
    <t>Dirección Territorial</t>
  </si>
  <si>
    <t>Fanny Melina Gutiérrez Garzón
 Irina Flórez Ruiz</t>
  </si>
  <si>
    <t>3115404718
 3138943606</t>
  </si>
  <si>
    <t>fgutierrezg@sdis.gov.co
 iflorez@sdis.gov.co</t>
  </si>
  <si>
    <t>1). Se quitan los ceros (0) en presupuesto ejecutado, % ejecución presupuestal, avance cuantitativo del indicador y % de avance del indicador debido a que la acción se cumplió en un 100% en 2021.
2). No se registra información en dificultades y alternativas de solución, pues la acción afirmativa finalizó en 2021.
3). No se registra información en análisis de implementación de enfoques debido a que, según el instructivo de la matriz, esta casilla se diligencia únicamente en el cuatro trimestre de cada anualidad 
4). Se actualiza información en columnas BB, BC, BD de responsable de la acción afirmativa por cambio de directivas</t>
  </si>
  <si>
    <t xml:space="preserve">Incluir criterios de enfoque diferencial étnico raizal en la caracterización de los 412 territorios cuidadores, para la identificación y caracterización de personas / familias raizales en condición de pobreza, vulnerabilidad y exclusión social. A partir de lo anterior, lo raizal se verá incluido en las agendas territoriales para la implementación de la estrategia territorios cuidadores.  </t>
  </si>
  <si>
    <t>Porcentaje de avance  del documento de criterios con enfoque diferencial étnico raizal para la estrategia Territorios Cuidadores.</t>
  </si>
  <si>
    <t>Avance ejecutado del documento de criterios con enfoque diferencial étnico raizal para la Estrategia Territorios Cuidadores/ avance programado del documento de criterios con enfoque diferencial étnico raizal para la Estrategia Territorios Cuidadores * 100</t>
  </si>
  <si>
    <t>7749 "Estrategia de territorios cuidadores en Bogotá"</t>
  </si>
  <si>
    <t>Atender a las personas raizales que se encuentren en emergencias sociales, sanitarias, naturales, antrópicas y de vulnerabilidad inminente a través del servicio "Enlace Social"</t>
  </si>
  <si>
    <t>Porcentaje de personas raizales que se encuentren en emergencias sociales, sanitarias, naturales, antrópicas y de vulnerabilidad inminente atendidas a través del servicio "Enlace Social" y Gestión del Riesgo.</t>
  </si>
  <si>
    <t>(Número de personas raizales en situación de emergencia social y de vulnerabilidad inminente atendidas a través de los servicios / Número de personas raizales que cumplan los criterios técnicos  de  emergencia social y vulnerabilidad inminente establecidos para los servicios) * 100</t>
  </si>
  <si>
    <t>16 personas raizales atendidas en los servicios enlace social y gestión del riesgo entre enero 2017 y abril de 2020</t>
  </si>
  <si>
    <t>1). No se registra información en análisis de implementación de enfoques debido a que, según el instructivo de la matriz, esta casilla se diligencia únicamente en el cuatro trimestre de cada anualidad 
2). Se actualiza información en columnas BB, BC, BD de responsable de la acción afirmativa por cambio de directivas</t>
  </si>
  <si>
    <t>Vincular una persona de la comunidad Raizal en el marco de los Proyectos de la Dirección Territorial (2021-2024)</t>
  </si>
  <si>
    <t>Territorial, diferencial-poblacional</t>
  </si>
  <si>
    <t>Personas raizales vinculadas a la Dirección Territorial en el marco de sus proyectos de inversión</t>
  </si>
  <si>
    <t>Número de personas raizales vinculadas a la Dirección Territorial en el marco de sus proyectos de inversión.</t>
  </si>
  <si>
    <t>No existe</t>
  </si>
  <si>
    <t xml:space="preserve">Movilidad social integral </t>
  </si>
  <si>
    <t xml:space="preserve">7735:  Fortalecimiento de los procesos territoriales y la construcción de respuestas integradoras e innovadoras en los territorios de la Bogotá – Región </t>
  </si>
  <si>
    <t>7.1 En este eje se incluye la protección de la seguridad alimentaria y nutricional de la población Raizal acorde a su cultura y la protección de sus condiciones de subsistencia.</t>
  </si>
  <si>
    <t>Beneficiar el 100% de la población Raizal programada con la entrega de apoyos alimentarios mediante bonos canjeables por alimentos y apoyos en especie, que cumpla con los criterios de focalización vigentes</t>
  </si>
  <si>
    <t>Hambre cero</t>
  </si>
  <si>
    <t>Derechos Humanos, Enfoque Diferencial</t>
  </si>
  <si>
    <t>Porcentaje de Población Raizal atendida a través de canastas de alimentos y bonos canjeables del proyecto</t>
  </si>
  <si>
    <t>(N° de personas raizales atendidas a través de canastas de alimentos y bonos canjeables del proyecto/N° de personas raizales programadas  a través de canastas de alimentos y bonos canjeables del proyecto)*100</t>
  </si>
  <si>
    <t>1 persona atendida con canastas de alimentos del proyecto en el 2019
2 personas atendidas mediante bonos del proyecto</t>
  </si>
  <si>
    <t>N/A</t>
  </si>
  <si>
    <t>7745 Compromiso por una alimentación integral en Bogotá.</t>
  </si>
  <si>
    <t>Dirección de Nutrición y Abastecimiento</t>
  </si>
  <si>
    <t>Boris Alexander Flomin de León
Sandra Milena Yopasa</t>
  </si>
  <si>
    <t>3279797 exte 70000</t>
  </si>
  <si>
    <t>bflomin@sdis.gov.co
syopasa@sdis.gov.co</t>
  </si>
  <si>
    <t>Beneficiar el 100% de personas Raizales programadas mediante raciones de comida caliente en comedores comunitarios, que cumpla con los criterios de focalización vigentes</t>
  </si>
  <si>
    <t>Sumatoria de las personas habitantes de calle raizales atendidas en los servicios sociales con enfoque étnico.</t>
  </si>
  <si>
    <t>(N° de personas raizales atendidas por los servicios de comedores comunitarios/N° de personas raizales programadas en los servicios de alimentación que cumplan con los criterios de focalización para el ingreso al servicio de comedores comunitarios)*100</t>
  </si>
  <si>
    <t>7 personas atendidas a través de comedores comunitarios en el 2019</t>
  </si>
  <si>
    <t xml:space="preserve">Incorporar en la estrategia de inclusión social un capítulo que abarque aspectos poblacionales diferenciales de conformidad con los usos y costumbres de la comunidad Raizal. </t>
  </si>
  <si>
    <t>Desarrollar una estrategia de Inclusión Social con enfoque Étnico Raizal que atienda al 100% de los participantes.</t>
  </si>
  <si>
    <t>Número de personas Raizales participantes del servicio de la Dirección de Nutrición y Abastecimiento que impacta la estrategia de inclusión social</t>
  </si>
  <si>
    <t>Beneficiar el 100% de la población Raizal programada en mujeres gestantes, lactantes y niños menores de 2 años con la entrega de bonos canjeables por alimentos, que cumpla con los criterios de focalización vigentes</t>
  </si>
  <si>
    <t>porcentaje de población Raizal atendida de mujeres gestantes, lactantes y niños menores de 2 años mediante bonos creciendo en familia</t>
  </si>
  <si>
    <t>(N° de personas raizales atendidas a través de bonos creciendo en familia /N. de personas programadas a través de bonos creciendo en familia)*100</t>
  </si>
  <si>
    <t>7 personas atendidas a través de bonos creciendo en familia en el 2019</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</si>
  <si>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</si>
  <si>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</si>
  <si>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Implementar una estrategia de fortalecimiento de prácticas de cuidado de la salud de la población raizal, a través de estrategias promocionales y preventivas a partir de la valoración de riesgos de la salud pública, reconociendo dinámicas de la salud urbana y cosmovisiones propias de la comunidad</t>
  </si>
  <si>
    <t>3 Salud y Bienestar</t>
  </si>
  <si>
    <t>Poblacional-Diferencial</t>
  </si>
  <si>
    <t>Porcentaje de personas Raizales atendidas a través de estrategias promocionales y preventivas para el cuidado de la salud</t>
  </si>
  <si>
    <t>(Número de personas Raizales  atendidas a través  de estrategias promocionales y preventivas para el cuidado de la salud/número total de personas Raizales priorizadas)*100</t>
  </si>
  <si>
    <t>Salud para la vida y el bienestar</t>
  </si>
  <si>
    <t>81:A 2024 incrementar en un 33% la atención a las poblaciones diferenciales (etnias, LGBTI, habitantes de calle, carreteros, personas que ejercen actividades sexuales pagadas), desde la gestión de la salud pública y acciones colectivas.</t>
  </si>
  <si>
    <t>SALUD</t>
  </si>
  <si>
    <t>Secretaría Distrital de Salud</t>
  </si>
  <si>
    <t>Subdirección de Gestión y Evaluación de Políticas en salud Pública</t>
  </si>
  <si>
    <t>Gina Paola González Ramírez
Edyanni Ramos Valoyes</t>
  </si>
  <si>
    <t>3649090 Ext 9570
3649090 Ext 9838</t>
  </si>
  <si>
    <t>GPGonzalez@saludcapital.gov.co
e1ramos@saludcapital.gov.co</t>
  </si>
  <si>
    <t>Frente al indicador se precisa que las 1.587 identificadas hasta el II el trimestre de 2021, la SDS implementó acciones de fortalecimiento de medidas de cuidado y autocuidado con 664 personas raizales, razón por la cual el porcentaje de avance del indicador es del 41.84%</t>
  </si>
  <si>
    <t>SDS: Se solicita a la SAE dejar en la casilla observaciones (BN) las reportadas por la SDS en el informe correspondiente al II trimestre de 2021, remitido el 22/07/21, las cuales se incluyen en está matriz.</t>
  </si>
  <si>
    <t>Contratar a un profesional a nivel local con pertenencia étnica raizal para fortalecer las prácticas de cuidado de la salud en  la población a través de estrategias diferenciales para la población Raizal residente en Bogotá. D.C.</t>
  </si>
  <si>
    <t>1 profesional con pertenencia étnica Raizal</t>
  </si>
  <si>
    <t>1 profesional con pertenencia étnica  Raizal</t>
  </si>
  <si>
    <t>1 profesional
2020</t>
  </si>
  <si>
    <t>Realizar Análisis de Situación en Salud de la población raizal del Distrito desde el enfoque diferencial e intercultural, con una actualización cada dos años</t>
  </si>
  <si>
    <t xml:space="preserve">
Documento de análisis de condiciones de vida y enfermedad de la población Raizal en Bogotá
</t>
  </si>
  <si>
    <t>Un documento construido y validado con los actores involucrados</t>
  </si>
  <si>
    <t>Documento de análisis de condiciones de salud y vida de la población Raizal año 2020-SDS</t>
  </si>
  <si>
    <t xml:space="preserve">72: A 2024 mantener el 100% de la operación de los sistemas de vigilancia en salud pública en Bogotá D.C. </t>
  </si>
  <si>
    <t>Es importante resaltar que conforme al proceso de concertación, se inicia el proceso de implementación de esta acción afirmativa en el año 2023, ya que es un documento que se realizaría cada dos años. Por esta razón no se reporta ejecución presupuestal para el II  trimestre de  2021.</t>
  </si>
  <si>
    <t>Informar, orientar y gestionar el 100% de los casos de individuos raizales que soliciten  información para el acceso a los servicios de salud a través de los diferentes canales, presenciales y virtuales dispuesto por servicio a la ciudadanía.</t>
  </si>
  <si>
    <t>Información, orientación y gestión de casos</t>
  </si>
  <si>
    <t>Número de casos informados, orientados y gestionados/ Número de casos con necesidades de orientación, información y gestión reportados X 100</t>
  </si>
  <si>
    <t xml:space="preserve">5:A 2024, diseñar e implementar el 100% del plan de acción, en el marco de la política pública distrital de servicio al ciudadano, con los actores del Sistema Distrital de Salud (4 subredes, IDCBIS, Capital Salud, SDS), 10 EAPB y 20 Instituciones prestadoras de servicios de salud priorizadas. </t>
  </si>
  <si>
    <t>Dirección de Servicio a la Ciudadanía</t>
  </si>
  <si>
    <t>Cindy Matamoros Perdomo 
Martha Liliana Tunjo López</t>
  </si>
  <si>
    <t>3046652826
3107687429</t>
  </si>
  <si>
    <t>cmmatamoros@saludcapital.gov.co
mltunjo@saludcapital.gov.co</t>
  </si>
  <si>
    <t>El presupuesto consignado, en el proyecto 7750, de $ 12.000.000, está asignado para la dotación de un espacio de la estrategia  TIPS, para el beneficio de  toda la ciudadanía incluyendo la comunidad Raizal. 
LA OBSERVACIÓN QUE  ESTÁ EN COLOR NEGRO SE ENTREGÓ A LA SAE EN LA MATRIZ DEFINITIVA APROBADA POR LA DIRECCIÓN DE PARTICIPACIÓN SOCIAL, SIN EMBARGO PARA  EL PRIMER TRIMESTRE DE 2021 NO SE ESTA REPORTANDO EJECUCION PRESUPUESTAL Y EN LAS DIFICULTADES SE INDICA QUE ESTO HA GENERADO DIFCULTADES CON LA POBLACIÓN. POR LO ANTERIOR SE SOLICITA:
1. REVISAR LA CIFRA PROYECTADA PARA EL CUATRIENIO YA QUE SE EVIDENCIA QUE SE ESTAN REPORTANDO 12.000.000 PARA CADA VIGENCIA  Y SEGUN LO ACORDADO CON LA DIRECCION DE PSSC ESTOS 12.000.000 SERÍAN PARA TODO EL CUATRIENIO.
2. YA SE LLEVÓ A CABO LA MESA DE TARABAJO CON LA COMUNIDAD, QUE SE ACORDÓ?.
3. AQUI EN ESTA CASILLA SE DEBE INCLUIR LA JUSTIFICACIÓN DEL PORQUE NO SE ESTÁN REPORTADO RECURSOS EJECUTADOS. 
Esta Observación no corresponde a la dirección de servicio a la ciudadanía, se tiene como presupuesto para 2021: valor de 9.129.600 y para el primer semestre se ejecutó 4.564.800, la información que al parecer corresponde a la dirección de participación</t>
  </si>
  <si>
    <t>SDS: La observación incluida por la SAE en la columna BN no fue reportada por la SDS en ninguno de los informes de seguimiento.
Adicionalmente, se precisa que el presupuesto programado para 2021 es 9.129.600 y para el Trimestre  se ejecutó 4.564.800.
Así las cosas se solicita a la SAE se solicita eliminar esa observación ya que no corresponde con los reportado por la SDS en  los informes de seguimiento.</t>
  </si>
  <si>
    <t xml:space="preserve">Ajustar e implementar la guía metodológica en el componente de  prestación de servicios  de la comunidad raizal residente en Bogotá, que permita orientar las acciones diferenciales para  esta población en el marco del modelo de atención en salud del Distrito Capital. </t>
  </si>
  <si>
    <t>3 salud y Bienestar</t>
  </si>
  <si>
    <t xml:space="preserve">Porcentaje de avance en la implementación de la Guía Metodológica con enfoque poblacional diferencial en el  componente de prestación de servicios  de salud. </t>
  </si>
  <si>
    <t>(Actividades desarrolladas en el ajuste e implementación de la guía metodológica/Actividades programadas)*100</t>
  </si>
  <si>
    <t>Guía metodológica para la implementación del enfoque diferencial étnico en las  EAPB  -IPS (2019-SDS)</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</si>
  <si>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</si>
  <si>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</si>
  <si>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</si>
  <si>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Ruíz Valdés 
Yudy Johana Mora Quiñonez </t>
  </si>
  <si>
    <t>3649090 Ext. 9511
3649090 Ext. 9512</t>
  </si>
  <si>
    <t xml:space="preserve">MYRuiz@saludcapital.gov.co
yjmora@saludcapital.gov.co </t>
  </si>
  <si>
    <t xml:space="preserve">Durante el II trimestre se realizó la contratación del talento humano gestora Étnica Raizal con número de contrato 2541463 </t>
  </si>
  <si>
    <t>Facilitar espacios de inclusión de la comunidad Raizal  a través de la estrategia de  los Territorios de Innovación y Participación en Salud TIPS</t>
  </si>
  <si>
    <t>10 Reducción de desigualdades</t>
  </si>
  <si>
    <t>Derechos Humanos; Diferencial;  Territorial y Genero</t>
  </si>
  <si>
    <t>% de espacios facilitados a la población Raizal desde la estrategia TIPS</t>
  </si>
  <si>
    <t>Número de espacios facilitados a la población Raizal desde la estrategia TIPS</t>
  </si>
  <si>
    <t>$ 12.000.000</t>
  </si>
  <si>
    <t xml:space="preserve">Gestión Pública efectiva abierta y transparente </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</si>
  <si>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</si>
  <si>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Dirección de Participación Social, Gestión Territorial y Transectorialidad</t>
  </si>
  <si>
    <t xml:space="preserve">Leonardo Antonio Mejía Prado
Helberth  Campo Ulabares 
</t>
  </si>
  <si>
    <t>3649090 Ext. 9530
3042942409</t>
  </si>
  <si>
    <t>la2mejia@saludcapital.gov.co
hocampo@saludcapital.gov.com</t>
  </si>
  <si>
    <t xml:space="preserve">El presupuesto consignado, en el proyecto 7750, de $ 12.000.000, está asignado para la dotación de un espacio de la estrategia  TIPS, para el beneficio de  toda la ciudadanía incluyendo la comunidad Raizal en  Bogotá, este presupuesto  está asignado solo para el periodo del  2021 para desarrollo está acción en el cuatrienio, este rubro será asignado para la dotación del espacio, tal como se concertó con la comunidad, estos recursos no se han visto afectado ya que técnicamente no se ha iniciado el proyecto que contempla los espacios TIPS, Razón por la cual no se reportan avances de los indicadores.
El numero relacionado en la columna de la letra P es el numero según la acción que se celebrar durante la vigencia del  año 
</t>
  </si>
  <si>
    <t>Articulación y creación de  mesas de trabajo entre la SDS y la comunidad Raizal para la realización de las conmemoraciones.</t>
  </si>
  <si>
    <t xml:space="preserve">% de mesas de trabajo realizadas </t>
  </si>
  <si>
    <t xml:space="preserve">Número de mesas de trabajo realizadas </t>
  </si>
  <si>
    <t>$ 7000000</t>
  </si>
  <si>
    <t>$ 28.000.000</t>
  </si>
  <si>
    <t>Leonardo Antonio Mejía Prado
Mirna Casseres Cassiani</t>
  </si>
  <si>
    <t>3649090 Ext. 9530
3116594909</t>
  </si>
  <si>
    <t xml:space="preserve">
la2mejia@saludcapital.gov.co
m1casseres@saludcapital.gov.co</t>
  </si>
  <si>
    <t xml:space="preserve">El presupuesto consignado, en el proyecto 7750, de $ 28.000.000,  distribuido por $ 7.000.000 por año. Apoyo logístico para la realización de conmemoración. 
Desde la Dirección de Participación  programó el cumplimento de la acción a partir del 15/01/2021 1,  no obstante la Organización ORFA señala  que está conmemoración como es habitual  la realizara  en el Tercer Trimestre del 2021, se espera que la Organización ORFA, disponga las fechas para la creación de la mesa de trabajo para la implementación de esta acción. articulado con la comunidad Raizal ya la Dirección de Participación.
 El numero relacionado en la columna de la letra  P es el numero según la acción que se celebrar durante la vigencia del  año 
</t>
  </si>
  <si>
    <t>Vincular a procesos de formación en habilidades financieras y socioemocionales a las mujeres pertenecientes a la comunidad Raizal que ejercen un trabajo de cuidado no remunerado, puedan empoderarse.</t>
  </si>
  <si>
    <t>Poblacional-Diferencial y Género</t>
  </si>
  <si>
    <t xml:space="preserve">Mujeres Raizales formadas en habilidades de manejo financiero y psicoemocionales. </t>
  </si>
  <si>
    <t xml:space="preserve">Sumatoria de la Mujeres Raizales  formadas en habilidades de manejo financiero y psicoemocionales  </t>
  </si>
  <si>
    <t xml:space="preserve">Por demanda </t>
  </si>
  <si>
    <t>En la vigencia 2022 se inscribieron 24 mujeres raizales al curso de habilidades financieras, 6 mujeres cuentan con certificado</t>
  </si>
  <si>
    <t>Seguimiento al proceso de certificación de las mujeres por parte de la referenta de la Estrategia EE.</t>
  </si>
  <si>
    <t>En la vigencia 2022 se inscribieron 24 mujeres raizales al curso de habilidades financieras, 6 mujeres cuentan con certificado. 
Para el 2023 se avanza con el diseño de una pieza grafica por parte de la Oficina de comunicaciones dónde la Secretaría Distrital de la Mujer invita a las Mujeres Raizales del Archipiélago de San Andrés, Providencia y Santa Catalina residentes en Bogotá a formarse con el curso de educación financiera.</t>
  </si>
  <si>
    <t>Sin retrasos</t>
  </si>
  <si>
    <t xml:space="preserve">Se implementa el enfoque diferencial con el diseño de una pieza comunicativa con imágenes de la comunidad raizal con el fin de que sea una pieza específica para ellas. </t>
  </si>
  <si>
    <t>En la vigencia 2022 se dio cumplimiento a la acción en su 100%. Para el 2023 se mantiene la divulgación de una pieza grafica por parte de la Oficina de comunicaciones dónde la Secretaría Distrital de la Mujer invita a las Mujeres Raizales del Archipiélago de San Andrés, Providencia y Santa Catalina residentes en Bogotá a formarse con el curso de educación financiera.</t>
  </si>
  <si>
    <t xml:space="preserve">Sin retrasos </t>
  </si>
  <si>
    <t>Igualdad de oportunidades y desarrollo de capacidades para las mujeres</t>
  </si>
  <si>
    <t>Diseñar y acompañar la estrategia de emprendimiento  y empleabilidad para la autonomía económica de las mujeres</t>
  </si>
  <si>
    <t>Desarrollo de capacidades
 para aumentar la autonomía y empoderamiento de las mujeres  en toda su diversidad en Bogotá</t>
  </si>
  <si>
    <t>MUJER</t>
  </si>
  <si>
    <t xml:space="preserve">Secretaría Distrital de la Mujer </t>
  </si>
  <si>
    <t>Dirección de Enfoque Diferencial</t>
  </si>
  <si>
    <t xml:space="preserve">Marcia Castro
Mónica Tenorio </t>
  </si>
  <si>
    <t>3108561029 3114540842</t>
  </si>
  <si>
    <t xml:space="preserve">
mycastro@sdmujer.gov.co
mtenorio@sdmujer.gov.co</t>
  </si>
  <si>
    <t xml:space="preserve">OK </t>
  </si>
  <si>
    <t>7673 - Desarrollo de capacidades para aumentar la autonomía y empoderamiento de las mujeres en toda su diversi</t>
  </si>
  <si>
    <t>Revisar si en efecto el reporte cuantitativo y financiero irian con N/A o en 0%, ya que de acuerdo con lo reportado y la programación si se vann a hacer acciones</t>
  </si>
  <si>
    <t>Revisar y ajustar, ya que no es claro porque el avance % difiere en coherencia con el presupuesto programado, da 3% y se relaciona un 100%, de acuerdo con la última mesa de trabajo con la SDP, se debe guardar coherencia técnica respecto a la medición</t>
  </si>
  <si>
    <t xml:space="preserve">Garantizar la participación  de la totalidad de la mujeres Raizales que soliciten la formación en los centros de inclusión digital.(Se establece la cifra en una mesa de trabajo posterior)              </t>
  </si>
  <si>
    <t xml:space="preserve">Mujeres Raizales formadas en los centros de inclusión digital. </t>
  </si>
  <si>
    <t xml:space="preserve">Sumatoria de la Mujeres Raizales  formadas en los centros de inclusión digital. </t>
  </si>
  <si>
    <t xml:space="preserve">por demanda </t>
  </si>
  <si>
    <t>En el mes de febrero se realizó una reunión con las referentes de Enfoque Difirencial en la cual se presentó el balance de las acciones afirmativas en el cuatrenio. Para el caso de Mujeres Raizales se envío formulario portafolio de cursos a la referente del pueblo étnico, con el fin de fijar fechas, cursos y lugar para el avance en la acción afirmativa.</t>
  </si>
  <si>
    <t>Para el trimestre reportado, se enviaron los links de inscripción de los cursos ofertados por los CID. Así mismo se está a la espera de revisar la viabilidad de crear piezas comunicativas con imágenes del pueblo raizal, con el fin de incentivar la participación de las mujeres en los procesos de formación de los CID.</t>
  </si>
  <si>
    <t xml:space="preserve">No se han formado mujeres del pueblo raizal en los cursos ofertados por los CID. Revisar en conjunto con la Dirección de Enfoque Diferencial un plan de choque. </t>
  </si>
  <si>
    <t>Para el trimestre reportado, se enviaron los links de inscripción de los cursos ofertados por los CID, y se crearon piezas comunicativas con la imagen de mujeres raizales.</t>
  </si>
  <si>
    <t>Aumentar en un 30% el número de mujeres formadas en los centros de inclusión digital</t>
  </si>
  <si>
    <t>Desarrollo de capacidades para aumentar la autonomía y empoderamiento de las mujeres en toda su diversidad en Bogotá.</t>
  </si>
  <si>
    <t>3123329906 
3114540842</t>
  </si>
  <si>
    <t>OK</t>
  </si>
  <si>
    <t>Incorpora información, si la meta quedo en incumplimiento sustentar</t>
  </si>
  <si>
    <t>ok</t>
  </si>
  <si>
    <t xml:space="preserve">Proceso de fortalecimiento diferencial  y de empoderamiento (a niñas) en la incidencia de las aptitudes, capacidades e identidad cultural de la mujeres Raizales atendiendo a sus dinámicas, particularidades e historia.
</t>
  </si>
  <si>
    <t xml:space="preserve"> Mujeres niñas,  adolescentes y jóvenes  raizales fortalecidas en aptitudes, capacidades e identidad cultural Raizal</t>
  </si>
  <si>
    <t>Sumatoria de niñas,  adolescentes y jóvenes  raizales fortalecidas en aptitudes, capacidades e identidad cultural Raizal</t>
  </si>
  <si>
    <t>La acción se cumplió para la vigencia 2023 con el desarrollo del semillero, realizado el día 25 de marzo en una sesión de 6 horas de manera presencial con la participación de 9 jóvenes Raizales, para lo cual se tuvieron en cuenta las particularidades, cosmovisión y cosmogonía de la comunidad Raizal en la construcción metodológica para su implementación a través de la Estrategia "empodérate".</t>
  </si>
  <si>
    <t>Por medio de un proceso de fortalecimiento diferencial y de empoderamiento a niñas Raizales en la incidencia de las aptitudes, capacidades e identidad cultural atendiendo a sus dinámicas, particularidades e historia se logró la implementación del semillero.</t>
  </si>
  <si>
    <t>Esta acción se cumplió durante el primer trimestre el día 25 de marzo. La acción se cumplió para la vigencia 2023 con el desarrollo del semillero, realizado el día 25 de marzo en una sesión de 6 horas de manera presencial con la participación de 9 jóvenes Raizales, para lo cual se tuvieron en cuenta las particularidades, cosmovisión y cosmogonía de la comunidad Raizal en la construcción metodológica para su implementación a través de la Estrategia "empodérate".</t>
  </si>
  <si>
    <t xml:space="preserve"> N/A </t>
  </si>
  <si>
    <t>El proceso de fortalecimiento diferencial y empoderamiento a niñas, adolescentes y jóvenes Raizales, permitió aportar desde sus diferencias y diversidad al desarrollo de capacidades para la transformación de imaginarios y prácticas sexistas o discriminatorias, en la construcción de los proyectos de vida y la garantía de sus derechos.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</si>
  <si>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</si>
  <si>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</si>
  <si>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 xml:space="preserve">Incorporar soporte presupuestal, no esta el contrato asociado - sea valor total o prorrateo. Recordar que es el valor de RP y no giros. </t>
  </si>
  <si>
    <t>7671 - Implementación de acciones afirmativas dirigidas a las mujeres con enfoque diferencial y de género en Bogotá</t>
  </si>
  <si>
    <t>Para validar, Teniendo en cuenta que la información es acumulada, se incorpora lo del primer trimestre</t>
  </si>
  <si>
    <t>De acuerdo al comentario, está en modo acumulativo.</t>
  </si>
  <si>
    <t>Validar, se incluyo información cuanti y presupuestal acumulada</t>
  </si>
  <si>
    <t>Incorporar el detalle de los enfoques</t>
  </si>
  <si>
    <t>Ok</t>
  </si>
  <si>
    <t xml:space="preserve">
Apoyar técnica, financiera y logísticamente los eventos, de la Conmemoración de la comunidad Raizal con el fin de  eliminar estereotipos y visibilizar  el papel de la mujer en la construcción de ciudad y país.</t>
  </si>
  <si>
    <t xml:space="preserve">apoyo a la realización de  eventos de conmemoración </t>
  </si>
  <si>
    <t xml:space="preserve"># de eventos de Conmemoración realizados durante el cuatrienio </t>
  </si>
  <si>
    <t>En el primer trimestre se tuvo un primer acercamiento con los miembros del Consejo Directivo de la Organización ORFA quienes son los representantes de la comunidad Raizal en Bogotá, y queda de compromiso definir la fecha que se realizará la conmemoración para la vigencia 2023.</t>
  </si>
  <si>
    <t>Junto a la representante legal y los miembros del Consejo Directivo de la Organización ORFA quien representanta a la comunidad Raizal en Bogotá, queda como compromiso la definición de la fecha para realizar la conmemoración de las mujeres Raizales en el marco de la celebración de la Semana Raizal y así apoyar en la construcción de la propuesta incorporando el Enfoque Diferencial en la bolsa logística.</t>
  </si>
  <si>
    <r>
      <t>1er trimestre:</t>
    </r>
    <r>
      <rPr>
        <sz val="11"/>
        <color rgb="FF000000"/>
        <rFont val="Arial"/>
        <family val="2"/>
      </rPr>
      <t xml:space="preserve"> se tuvo un primer acercamiento con los miembros del Consejo Directivo de la Organización ORFA quienes son los representantes de la comunidad Raizal en Bogotá, y queda de compromiso definir la fecha que se realizará la conmemoración para la vigencia 2023.
</t>
    </r>
    <r>
      <rPr>
        <b/>
        <sz val="11"/>
        <color rgb="FF000000"/>
        <rFont val="Arial"/>
        <family val="2"/>
      </rPr>
      <t>2do trimestre:</t>
    </r>
    <r>
      <rPr>
        <sz val="11"/>
        <color rgb="FF000000"/>
        <rFont val="Arial"/>
        <family val="2"/>
      </rPr>
      <t xml:space="preserve"> durante el segundo trimestre se realizó la reunión de articulación con los miembros del Consejo Directivo de la Organización ORFA quienes informan que la fecha establecida para el desarrollo de la conmemoración de Mujeres Raizales será el jueves 19 de octubre del 2023. Desde el sector nos encontramos en la etapa de alistamiento con la licitación al operador logístico la cual está programado salir en el tercer trimestre; en diálogos con la comunidad Raizal, se han venido realizando reuniones a fin de avanzar en la construcción de la propuesta que se ejecutará en el cuarto trimestre.</t>
    </r>
  </si>
  <si>
    <t>A través de la conmemoración, visibilizar el papel de las mujeres Raizales como eje fundamental de las prácticas culturales propias que propende por el fortalecimiento de su etnia, costumbres, tradiciones y que estas se mantienen vivas en contexto de ciudad.</t>
  </si>
  <si>
    <t>Desde un encuentro diferencial que permitió consolidar ideas a ser tenidas en cuenta en la conmemoración de las mujeres Raizales, junto a los representantes legales de la comunidad se permitió la construcción inicial de la propuesta donde se visibilizará en el mes de octubre el enfoque diferencial, el aporte desde la cosmovisión y cosmogonía propia de la cultura e identidad Raizal, las luchas y triunfos obtenidos desde la presencia del pueblo Raizal en Bogotá.</t>
  </si>
  <si>
    <t>Durante el IV trimestre se realizó el día 19 de octubre la conmemoración de las Mujeres Raizales en el marco de la XIX versión de la Semana Raizal contando con la asistencia de 58 mujeres Raizales, logrando visibilizar desde su cosmovisión y cosmogonía propia la identidad y cultura, el aporte, luchas y triunfos obtenidos desde la presencia del pueblo Raizal en Bogotá D.C.</t>
  </si>
  <si>
    <t>La conmemoración de las Mujeres Raizales en Bogotá permitió exaltar a las mujeres que han aportado a la construcción y conservación de la cultura Raizal, y cómo se está incorporando el enfoque diferencial desde su rol y quehacer como Mujer Raizal en Bogotá.</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</si>
  <si>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</si>
  <si>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</si>
  <si>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De acuerdo al comentario, está en modo acumulativo</t>
  </si>
  <si>
    <t>Incluir reporte, la información se debe presentar de manera acumulada</t>
  </si>
  <si>
    <t>6. Eje de Inclusión y no discriminación del Raizal</t>
  </si>
  <si>
    <t>6.3 Inclusión del componente de género y generación en todas las acciones que desarrollen e implementen la Política y el Plan de Acciones Afirmativas.</t>
  </si>
  <si>
    <t xml:space="preserve">1 investigación que caracteriza a las cuidadoras en Bogotá, incluyendo a las cuidadoras raizales.     </t>
  </si>
  <si>
    <t xml:space="preserve">Investigación que caracterizan a las cuidadoras en Bogotá, incluyendo a las cuidadoras raizales, y socialización con la comunidad Raizal  </t>
  </si>
  <si>
    <t># de investigaciones y socializaciones que caracterizan a las cuidadoras en Bogotá, incluyendo a las cuidadoras raizales.</t>
  </si>
  <si>
    <t xml:space="preserve">Esta acción fue cumplida en la vigencia 2021 con la aprobación del documento de caracterización de cuidadoras raizales, por parte de este grupo poblacional </t>
  </si>
  <si>
    <t>Sistema Distrital del 
Cuidado</t>
  </si>
  <si>
    <t>Formular las bases técnicas y coordinar la implementación 
del sistema distrital del cuidado</t>
  </si>
  <si>
    <t>Implementación del Sistema Distrital de Cuidado en Bogotá</t>
  </si>
  <si>
    <t>Dirección del Sistema de Cuidado</t>
  </si>
  <si>
    <t>7718 - Implementación del Sistema Distrital de Cuidado en Bogotá</t>
  </si>
  <si>
    <t xml:space="preserve">50 espacios respiro que benefician a   mujeres raizales en el marco de la estrategia de cuidado a cuidadoras </t>
  </si>
  <si>
    <t xml:space="preserve">Espacios respiro que benefician a   Mujeres Raizales en el marco de la estrategia de cuidado a cuidadoras </t>
  </si>
  <si>
    <t>Sumatoria de Espacios respiros que benefician a mujeres Raizales.</t>
  </si>
  <si>
    <r>
      <t xml:space="preserve">Si bien para el corte no se cuenta con resultado frente al avance en la ejecución de los espacios respiro, para el primer trimestre de 2023 se han desarrollado las siguientes gestiones, por parte del equipo de Acciones Afirmativas del SIDICU en coordinación con la Dirección de Enfoque Diferencial:
1. Gestión de la oferta de servicios respiro para informar a la referente raizal de la Dirección de Enfoque Diferencial. Ello con el ánimo de identificar escenarios de interés por parte de la comunidad étnica. 
2. Análisis de la oferta de servicios respiro prevista en las Manzanas del Cuidado para 2023. Remisión de la información por parte del equipo de Acciones Afirmativas a la referente étnica de la Dirección de Enfoque Diferencial con la oferta de las Manzanas del Cuidado que prestan el servicio de piscina.
</t>
    </r>
    <r>
      <rPr>
        <b/>
        <sz val="11"/>
        <color theme="1"/>
        <rFont val="Arial"/>
        <family val="2"/>
      </rPr>
      <t>En relación con el presupuesto reportado para el periodo de referencia, cabe señalar que este se establece por prorrateo a los contratos 451-2023; 616-2023; 641-2023; 661-2023 y 750-2023 con los cuales y al 31 de marzo se atendió al desarrollo de las mencionadas gestiones.</t>
    </r>
  </si>
  <si>
    <t xml:space="preserve">Dificultades: adjudicación de operador logístico prevista para el segundo semestre de 2023 lo que genera aplazamiento en la realización de las acciones afirmativas previstas.
Alternativas: realización de reuniones intrainstitucionales de coordinación (DED-SIDICU), que permita favorecer los procesos de implementación conducentes al cumplimiento de la acción afirmativa.
Vinculación del equipo territorial ubicado en las Manzanas del Cuidado para la realización de circuitos respiro, es decir múltiples actividades ofrecidas por las entidades corresponsables con el Sistema y realizadas para cuidadoras raizales.  
Dialogo permanente con la referente étnica de la DED para la concertación de una oferta territorial considerando criterio de proximidad y preferencia de la oferta por parte de los miembros de la comunidad raizal.
</t>
  </si>
  <si>
    <t xml:space="preserve">El objetivo general de la oferta de Cuidado a Cuidadoras es reconocer, valorar y resignificar el trabajo de cuidado no remunerado y a quienes lo realizan, por medio de procesos de empoderamiento y bienestar. Lo anterior, teniendo en cuenta la discriminación histórica sobre las personas cuidadoras, quienes manifiestan falta de garantías socioeconómicas, falta de reconocimiento de su trabajo y problemas de salud física y emocional; en otras palabras, una pérdida de oportunidades a causa del trabajo de cuidado no remunerado que realizan cotidianamente.
Articulación con la comunidad raizal a través de la organización con presencia en la ciudad y en el marco de procesos orientados por la referenta étnica de la DED. Concertación de acciones y generación de procesos en torno a la cosmovisión raizal en el marco de la Estrategia Cuidado a Cuidadoras. Implementación de seguimientos periódicos para el logro de la prestación de servicios de cuidado con el aval de la organización y de la máxima autoridad que realiza el seguimiento al efectivo cumplimiento de acciones afirmativas étnicas: Subdirección de Asuntos Étnicos de la Secretaría General.
</t>
  </si>
  <si>
    <t xml:space="preserve">Para el segundo trimestre se cuenta con la implementación de diecinueve 19 espacios respiro dirigidos a cuidadoras pertenecientes a la comunidad raizal residente en Bogotá, dichos espacios han tenido un total de ciento ochenta y siete 187 atenciones. Para lograr la implementación se articuló con IDRD para la realización de cuatro sesiones con dos espacios cada una de manera virtual entorno a la actividad física y rumba terapia folclórica, además de dos espacios presenciales uno en Chapinero con nueve y otro en Teusaquillo con dos espacios respiro. Se soporta por medio de seis actas con sus respectivos listados de asistencia, así como se adjuntan soportes de gestión como correos remisorios, piezas gráficas y actas preparativas. 
De manera acumulada en 2021 se implementaron ocho 8 espacios, en 2022 se implementaron dieciocho 18 y en lo corrido de 2023 se han implementado diecinueve 19. Para un acumulado total de cuarenta y tres 43 espacios respiro dirigidos a cuidadoras de la comunidad raizal y que representan un ochenta y seis porciento 86% del cumplimiento de la meta relacionada a la acción concertada. </t>
  </si>
  <si>
    <t>Sin retrasos. No aplica.</t>
  </si>
  <si>
    <t xml:space="preserve">Articulación con la comunidad raizal a través de la organización con presencia en la ciudad y en el marco de procesos orientados por la referenta étnica de la DED. Concertación de acciones y generación de procesos en torno a la cosmovisión raizal en el marco de la Estrategia Cuidado a Cuidadoras. Implementación de seguimientos periódicos para el logro de la prestación de servicios de cuidado con el aval de la organización y de la máxima autoridad que realiza el seguimiento al efectivo cumplimiento de acciones afirmativas étnicas: Subdirección de Asuntos Étnicos de la Secretaría General. </t>
  </si>
  <si>
    <t xml:space="preserve">Para el tercer trimestre no se cuenta con implementación de espacios respiro dirigidos a cuidadoras pertenecientes a la comunidad raizal residente en Bogotá. El registro presupuestal es elaborado por el área financiera y corresponde a una proporción de ejecución por la acción.
De manera acumulada en 2021 se implementaron ocho 8 espacios, en 2022 se implementaron dieciocho 18 y en lo corrido de 2023 se han implementado diecinueve 19. Para un acumulado total de cuarenta y tres 45 espacios respiro dirigidos a cuidadoras de la comunidad raizal y que representan un ochenta y seis por ciento 90% del cumplimiento de la meta relacionada a la acción concertada. 
</t>
  </si>
  <si>
    <t xml:space="preserve">Conforme a la respuesta brindada por medio de personería 14.09.2023 y por medio de la reunión que se realizó de manera virtual el 20.09.2023 se hizo envío por medio de correo el 22.09.2023 desde la Dirección Administrativa y Financiera de los lineamientos y memorando al respecto del uso de la figura intuito persona y se acordó que al pasar la semana raizal se daría lugar a agendamiento de espacios respiro con pertinencia étnica y con las garantías para su desarrollo conforme a la misionalidad de la SDMujer y la Dirección del Sistema de Cuidado desde la estrategia de cuidado a las cuidadoras. </t>
  </si>
  <si>
    <t xml:space="preserve">El objetivo general de la oferta de Cuidado a Cuidadoras es reconocer, valorar y resignificar el trabajo de cuidado no remunerado y a quienes lo realizan, por medio de procesos de empoderamiento y bienestar. Lo anterior, teniendo en cuenta la discriminación histórica sobre las personas cuidadoras, quienes manifiestan falta de garantías socioeconómicas, falta de reconocimiento de su trabajo y problemas de salud física y emocional; en otras palabras, una pérdida de oportunidades a causa del trabajo de cuidado no remunerado que realizan cotidianamente. 
Articulación con la comunidad raizal a través de la organización con presencia en la ciudad y en el marco de procesos orientados por la referenta étnica de la DED Milka Pedroza. Concertación de acciones y generación de procesos en torno a la cosmovisión raizal en el marco de la Estrategia Cuidado a Cuidadoras. Implementación de seguimientos periódicos para el logro de la prestación de servicios de cuidado con el aval de la organización y de la máxima autoridad que realiza el seguimiento al efectivo cumplimiento de acciones afirmativas étnicas: Dirección de Asuntos Étnicos de la Secretaría Distrital de Gobierno. 
</t>
  </si>
  <si>
    <t>Para el cuarto trimestre se cuenta con implementación de cinco espacios respiro dirigidos a cuidadoras pertenecientes a la comunidad raizal residente en Bogotá. De manera acumulada en 2021 se implementaron ocho 8 espacios, en 2022 se implementaron dieciocho 18 y en lo corrido de 2023 se han implementado veinticuatro 24, para un acumulado total de cincuenta 50 espacios respiro dirigidos a cuidadoras de la comunidad raizal y que representan el cien por ciento 100% del cumplimiento de la meta relacionada a la acción concertada. El registro presupuestal es elaborado por el área financiera y corresponde a una proporción de ejecución por la acción.</t>
  </si>
  <si>
    <t xml:space="preserve">No se presentan retrasos en la ejecución. </t>
  </si>
  <si>
    <t xml:space="preserve">El objetivo general de la oferta de Cuidado a Cuidadoras es reconocer, valorar y resignificar el trabajo de cuidado no remunerado y a quienes lo realizan, por medio de procesos de empoderamiento y bienestar. Lo anterior, teniendo en cuenta la discriminación histórica sobre las personas cuidadoras, quienes manifiestan falta de garantías socioeconómicas, falta de reconocimiento de su trabajo y problemas de salud física y emocional; en otras palabras, una pérdida de oportunidades a causa del trabajo de cuidado no remunerado que realizan cotidianamente. 
Articulación con la comunidad raizal a través de la organización con presencia en la ciudad y en el marco de procesos orientados por la referente étnica de la DED Milka Pedroza. Concertación de acciones y generación de procesos en torno a la cosmovisión raizal en el marco de la Estrategia Cuidado a Cuidadoras. Implementación de seguimientos periódicos para el logro de la prestación de servicios de cuidado con el aval de la organización y de la máxima autoridad que realiza el seguimiento al efectivo cumplimiento de acciones afirmativas étnicas: Dirección de Asuntos Étnicos de la Secretaría Distrital de Gobierno. 
</t>
  </si>
  <si>
    <t>Incorporar la información, ésta debe ser presentada de manera acumulada</t>
  </si>
  <si>
    <t>Revisar y ajustar, ya que no es claro porque un avance del 192%, sin embargo al revisar la programación este debería reflejar un avance porcentual del 200%</t>
  </si>
  <si>
    <t>se realiza el ajuste conforme a 12 que es la programación para la vigencia, cumplimiento del 200%</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</si>
  <si>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</si>
  <si>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</si>
  <si>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Vinculación laboral de una mujer Raizal para la implementación de planes, programas y proyectos de la Secretaría Distrital de la Mujer con enfoque diferencial étnico Raizal. (El sector se compromete a revisar la viabilidad )</t>
  </si>
  <si>
    <t xml:space="preserve">Contratar una Referente Raizal  en la dirección de enfoque diferencial de la SDMUJER </t>
  </si>
  <si>
    <t xml:space="preserve">Una referenta Raizal contrata en la Dirección de Enfoque Diferencial. </t>
  </si>
  <si>
    <t>Esta acción se encuentra cumplida con la contratación Milka pedroza como referenta para la comunidad raizal cuya acta inició fue firmada día 06 de febrero de 2023 con una duración de once meses que se cumplen el 31 des diciembre de 2023</t>
  </si>
  <si>
    <t>Por medio de la contratación de la referente para mujeres Raizales, se logrará la implementación de planes, programas y proyectos con enfoque diferencial étnico Raizal en la vigencia 2023.</t>
  </si>
  <si>
    <t>Durante este trimestre se continuo con el contrato número 430-2023 de la refrenta Raizal quien genera articulación entre el sector y la comunidad.</t>
  </si>
  <si>
    <t>Por medio de la contratación de la referente para mujeres Raizales, se ha venido desarrollando e implementando los planes, programas y proyectos con enfoque diferencial étnico Raizal en la vigencia 2023.</t>
  </si>
  <si>
    <t>Durante este trimestre se continuo con el contrato número 430-2023 de la refrenta Raizal quien genera articulación entre el sector y la comunidad, se presenta un valor menor, por concepto de anulaciones de acuerdo con el inicio del contrato.</t>
  </si>
  <si>
    <t>Durante el IV trimestre la Dirección de Enfoque Diferencial contó con la  referenta Raizal quién quien se encuentra vinculada por medio del contrato de prestación de servicios 430-2023 y realiza articulación entre el sector y la comunidad</t>
  </si>
  <si>
    <t>Por medio de la contratación de la referente Raizal se logró la implementación de planes, programas y proyectos con enfoque diferencial étnico Raizal.</t>
  </si>
  <si>
    <t>Validar valor y soporte, la información corresponde al contrato completo, no es claro porque el valor es inferior</t>
  </si>
  <si>
    <t>Revisar, y ajustar de ser necesario, teniendo en cuenta que no relacionan No. De contrato no es posible revisar y si es el caso incluir nota de por que los recursos se disminuyen en lo cualitativo</t>
  </si>
  <si>
    <t>El valor reflejado es el valor del contrato de la referenta y concuerda con lo reportado en el 1er trimestre</t>
  </si>
  <si>
    <t xml:space="preserve">Validar, ya que la información estaba vacia </t>
  </si>
  <si>
    <t>Ejecución de acciones de educación que beneficien a la comunidad Raizal residente en Bogotá.</t>
  </si>
  <si>
    <t>Acción por el clima</t>
  </si>
  <si>
    <t>Diferencial - poblacional</t>
  </si>
  <si>
    <t>Número de acciones de educación ambiental al año realizadas por parte de JBB (el tipo de acción está por definir en mesa de trabajo).</t>
  </si>
  <si>
    <t>Suma del número de acciones  de educación ambiental al año realizadas por parte de JBB (el tipo de acción está por definir en mesa de trabajo).</t>
  </si>
  <si>
    <t xml:space="preserve"> $             250.200</t>
  </si>
  <si>
    <t xml:space="preserve"> $                   250.200</t>
  </si>
  <si>
    <t>$1000800</t>
  </si>
  <si>
    <t xml:space="preserve">La comunidad propuso el sábado 23 de abril para desarrollar una actividad de educación ambiental que se desarrollará en el marco de una caminata por el sendero ancestral San Francisco – Viacha. En este se hará un recorrido de interpretación con enfoque intercultural.
</t>
  </si>
  <si>
    <t xml:space="preserve">El 23 de abril se realizó un recorrido por el sendero ancestral San Francisco-Vicachá. Se hizo una pieza comunicativa y se entregó a la referente SDA quien convocó a las personas interesadas. Participaron las personas con base en la capacidad de carga del sendero.
Participaron: 20 personas
13 Mujeres
7 Hombres
</t>
  </si>
  <si>
    <t>Ninguna</t>
  </si>
  <si>
    <t>Se hizo un recorrido con enfoque intercultural, en el que en cada estación se conversaba con las personas participantes sobre el ejercicio desarrollado.</t>
  </si>
  <si>
    <t xml:space="preserve">Esta acción se ejecutó en el primer semestre de 2022.
</t>
  </si>
  <si>
    <t>$                   250.200</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</si>
  <si>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</si>
  <si>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</si>
  <si>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</si>
  <si>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AMBIENTE</t>
  </si>
  <si>
    <t>JARDIN BOTÁNICO JOSÉ CELESTNO MUTIS</t>
  </si>
  <si>
    <t>EDUCATIVA Y CULTURAL</t>
  </si>
  <si>
    <t>Nubia Esperanza Carolina Valencia</t>
  </si>
  <si>
    <t>4377060 ext. 1007
3002270855</t>
  </si>
  <si>
    <t>nesanchez@jbb.gov.co
carolina.valencia@jbb.gov.co</t>
  </si>
  <si>
    <t>Diferencial - territorial</t>
  </si>
  <si>
    <t>Número de acciones de educación ambiental que den a conocer a los capitalinos los saberes, usos y costumbres de la comunidad Raizal realizadas desde el JBB (el tipo de acción está por definir en mesa de trabajo).</t>
  </si>
  <si>
    <t>Sumatoria de las acciones de educación ambiental implementadas a la ciudadanía en general que den a conocer los saberes, usos y costumbres de la comunidad raizal.</t>
  </si>
  <si>
    <t xml:space="preserve">En dos reuniones del mes de febrero, se acordaron y viabilizaron las siguientes acciones para el desarrollo de esta acción:
1. Programar implementación del diseño: entre raíces naturales y culturales: los Raizales – Una vez al mes desde marzo-diciembre (10 acciones) + 2 acciones en agosto para la fecha de emancipación y 2 acciones en noviembre en el marco de la semana raizal – 14 acciones.
2. Investigación sobre los usos comunes de las plantas para raizales con Subdirección Científica – el alcance de investigación para determinar la cantidad de acciones. Este todavía necesita una mayor concertación con la comunidad.
3. Mes de la interculturalidad (participación de la feria de emprendimiento intercultural / actividad en la maloca. (2 acciones).
4. Tejiendo la palabra con enfoque intercultural – Retransmitir  o desarrollar una acción nueva. (1 acción – agosto 1 lunes: significado de la emancipación raizal).
En el trimestre, el 31 de marzo se implementó el diseño en el tropicario: entre raíces naturales y culturales: los Raizales, se atendieron a 9 personas visitantes (6 mujeres /3 hombres )
</t>
  </si>
  <si>
    <t xml:space="preserve">Entre abril y junio se han desarrollado las experiencias ambientales en el Tropicario, cuyo nombre es “Entre raíces naturales y culturales: los raizales”. Los siguientes fueron los datos:
Abril - 20/04/2022 – 8 personas 
Mayo -29/05/2022 – 22 personas
Junio: 24/06/2022 – 25 Personas
Se comenzó el ejercicio de investigación sobre plantas comunes del territorio, con un recorrido de las personas de la comunidad el día 4 de junio.
</t>
  </si>
  <si>
    <t>La apuesta es que la ciudadanía se entere desde algunos espacios del Jardín Botánico los usos, saberes y costumbres del pueblo Raizal. El trabajo de investigación se encamina a ello y el diseño implementado en el tropicario cumple a cabalidad con el objetivo.</t>
  </si>
  <si>
    <t>Entre Julio y septiembre se ha implementado el diseño de tropicario: Entre raíces naturales y culturales: los raizales en cuatro oportunidades, las cuales han tenido su propia pieza divulgativa. Los siguientes son los datos de participación y as fechas del desarrollo de dicha actividad.
20 de julio, 31 personas participantes
12 de agosto. 18 personas participantes
24 de agosto, 13 personas participantes
28 de septiembre, 3 personas participantes.
Se sigue desarrollando el proceso de investigación con el catálogo de 115 plantas, la comunidad entregó un documento con los nombres de algunas de ellas.
El 30 de septiembre se realizó un préstamo de maloca para mujeres raizales en articulación de Secretaría de la Mujer para desarrollar una actividad de respiro en la Maloca Moni fue Uruk+. Participaron 29 personas, de las cuales 24 eran raizales, 2 afros y 3 no identificaron su pertenencia étnica.
Se solicitó como parte de la gestión institucional a la comunidad un listado de proveedores que puedan ofrecer servicios con enfoque intercultural, para allegar al operador logístico. En esta construcción de base de datos se allegaron dos emprendimientos raizales.</t>
  </si>
  <si>
    <t>La maloca es el espacio con enfoque intercultural por excelencia en el Jardín Botánico, abierto para que las comunidades étnicas desarrollen actividades que fortalezcan sus identidades, usos, costumbres y cosmovisiones.
El tropicario es el lugar en que se pueden desarrollar acciones con enfoque étnico de territorios fuera del altiplano. El archipiélago tiene un ecosistema y una cultura que se pueden difundir con las representaciones vivas de este espacio.
La investigación sobre plantas útiles y su avance permitirá dar a conocer los usos comunes de las plantas en nuestra colección etnobotánica.</t>
  </si>
  <si>
    <t>$ 7.591.150</t>
  </si>
  <si>
    <t>Entre octubre y diciembre se ha implementado el diseño de tropicario: Entre raíces naturales y culturales: los raizales en dos oportunidades, las cuales han tenido su propia pieza divulgativa. Los siguientes son los datos de participación y as fechas del desarrollo de dicha actividad.
 8 de octubre, 7 personas participantes
 2 de noviembre, 2 personas participantes
 Se invitó a las personas representantes de ORFA a que participaran en la feria de emprendimiento intercultural en el mes de octubre. De la comunidad participaron 2 emprendimientos: Black and proud y Leídy Viviana López, participaron entre el 15 y el 17 de octubre en la feria.
 La subdirección científica deja la proyección del listado de plantas comunes raizales con el nombre común y en creole, disponible en el Herbario.
 el 26 de octubre se prestó la maloca a el grupo de personas mayores del centro día Tierra de saberes, en el que se hizo un ejercicio de reconocimiento de la emancipación raizal.
 Entre el 28 de noviembre y el 4 de diciembre se desarrolló la campaña raizal, que muestra el trabajo y articulación institucional de esta comunidad, de la mano con la línea gráfica de Secretaría Distrital de Ambiente.</t>
  </si>
  <si>
    <t>Se canceló la última acción pedagógica en el tropicario, el 12 de diciembre que era lunes, momento en que el Jardín está cerrado.</t>
  </si>
  <si>
    <t>La maloca es el espacio con enfoque intercultural por excelencia en el Jardín Botánico, abierto para que las comunidades étnicas desarrollen actividades que fortalezcan sus identidades, usos, costumbres y cosmovisiones.
 El tropicario es el lugar en que se puden desarrollar acciones con enfoque étnico de territorios fuera del altiplano. El archipélago tiene un ecosistema y una cultura que se pueden difundir con las representaciones vivas de este espacio.
 La feria de emprendimiento intercultural fue un espacio fundamental para mostrar el trabajo manual que realizan las comunidades raizales en Bogotá.</t>
  </si>
  <si>
    <t>Presupuesto corresponde al  CPS de la referente raizal, quien gestionará el desarrollo de esta acción.</t>
  </si>
  <si>
    <t>Ejecución de acciones de educación ambiental que den a conocer a los capitalinos los saberes, usos y costumbres de la comunidad Raizal.</t>
  </si>
  <si>
    <t xml:space="preserve">Porcentaje de acciones de educación ambiental que den a conocer a los capitalinos los saberes, usos y costumbres de la comunidad Raizal realizadas desde la SDA </t>
  </si>
  <si>
    <t>(Acciones de educación ambiental realizadas desde la SDA, que den a conocer a los capitalinos los saberes, usos y costumbres de la comunidad Raizal /Acciones de educación ambiental solicitadas a la SDA, que den a conocer a los capitalinos los saberes, usos y costumbres de la comunidad Raizal) *100 .</t>
  </si>
  <si>
    <t>$3.511.667</t>
  </si>
  <si>
    <t>Durante el periodo reportado y en el marco de la estrategia de Etnoeducación desarrollada a través del Aula Ambiental Artística Itinerante – AUAMBARI de la OPEL se elaboró la ficha de acción pedagógica “Cuentos Ancestrales” que resalta y visibiliza la tradición oral del pueblo Raizal a través de la incorporación de los cuentos “Anancy comparte su sabiduría” y “Anancy, el hermano tigre y la hermana serpiente”. De igual manera, se han realizado tres (3) acciones pedagógicas con enfoque raizal, donde participaron 124 personas.</t>
  </si>
  <si>
    <t>N.A</t>
  </si>
  <si>
    <t>Durante el periodo reportado y en el marco de la estrategia de Etnoeducación desarrollada a través del Aula Ambiental Artística Itinerante – AUAMBARI de la OPEL, se han realizado tres (5) acciones pedagógicas con enfoque raizal, Raizal Aidentiy (5 de septiembre) , Sumak Kawsay  (26 de agosto y 22 de septiembre), Máscaras de vida – Vireo de Providencia (2 y 3 de agosto) donde participaron un total de 684  personas.</t>
  </si>
  <si>
    <t xml:space="preserve">A través de la gestión y aportes realizados por la referente avalada por el pueblo raizal,  Ileen Archbold, se garantiza la implementación de enfoque étnico raizal en la planeación y desarrollo de acciones. </t>
  </si>
  <si>
    <t xml:space="preserve">La campaña pedagógica se encuentra en fase final de diseño con el material audivisual trabajado con la comunidad. Se proponen las siguientes actividades para primer trimestre de la vigencia 2023:
Aprobación del material pedagógico por parte de la comunidad
Implementación de la campaña en los ámbitos educativos del IDPYBA.
</t>
  </si>
  <si>
    <t xml:space="preserve">Se diseñó la campaña pedagógica hasta la fase de realización del material pedagógico, sin embargo, no se alcanzó a realizar su ejecución con la ciudadanía, motivo por el cual se proponen las siguientes actividadades para 2023:
- Revisión y aprobación del material pedagógico por parte de la comunidad: 28/02/2023
- Implementación de la campaña: Desde 1/03/2023
</t>
  </si>
  <si>
    <t>El contenido y material pedagógico fueron construídos con base en la información obtenida en los diálogos de saberes con la comunidad, y su retroalimentación a los documentos de propuesta, lo cual permite que los usos, costumbres y saberes raizales estén incluídos en las acciones pedaógicas a implementar</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</si>
  <si>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</si>
  <si>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</si>
  <si>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</si>
  <si>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</si>
  <si>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</si>
  <si>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</si>
  <si>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</si>
  <si>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t>*Presupuesto corresponde al  CPS de la referente raizal, quien gestionará el desarrollo de esta acción.</t>
  </si>
  <si>
    <t>Poblacional - Diferencial</t>
  </si>
  <si>
    <t>Número de acciones de educación ambiental que den a conocer a los capitalinos los saberes, usos y costumbres de la comunidad Raizal realizadas desde el IDPyBA (el tipo de acción está por definir en mesa de trabajo).</t>
  </si>
  <si>
    <t xml:space="preserve">Sumatoria de acciones de educación ambiental que den a conocer a los capitalinos los saberes, usos y costumbres de la comunidad Raizal realizadas desde el IDPyBA </t>
  </si>
  <si>
    <t>ND</t>
  </si>
  <si>
    <t>Durante el primer trimestre de 2022 el equipo de cultura ciudadana construyó la propuesta pedagógica vinculando los saberes y costumbres en torno al concepto de bienestar animal trabajados en los diálogos de saberes desarrollados con la comunidad, está propuesta será presentada a la referente raizal en reunión, para establecer la idoneidad de los contenidos de la campaña diseñada en torno al cuidado de la reserva "Seaflower"</t>
  </si>
  <si>
    <t>Esta acción presentó un retraso la vigencia pasada, motivo por el cual se creó un plan de mejoramiento para poder dar cumplimiento este año</t>
  </si>
  <si>
    <t>A la fecha la comunidad raizal no ha determinado ni solicitado apoyo logístico para la conmemoración de fechas de importancia 2022</t>
  </si>
  <si>
    <t>$ 22.774.000</t>
  </si>
  <si>
    <t>El 26 de octubre se solicitaron y entregaron 50 refrigerios para el desarrollo del día académico de la semana raizal. Este ejercicio con la gestión articulada de la referente Ileen Archbold.</t>
  </si>
  <si>
    <t>ninguna</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</si>
  <si>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</si>
  <si>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</si>
  <si>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</si>
  <si>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</si>
  <si>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t>
  </si>
  <si>
    <t>Natalia Parra Osorio</t>
  </si>
  <si>
    <t>culturaciudadana@animalesbog.gov.co</t>
  </si>
  <si>
    <t>Teniendo en cuenta que la meta para esta acción depende de lo concertado en las mesas de trabajo en la comunidad, el IDPYBA garantizará la ejecución presupuestal que permita su cumplimiento</t>
  </si>
  <si>
    <t>Apoyo técnico y logístico a estrategias de cultura ciudadana y de participación tendientes a la conmemoración de fechas de importancia para la comunidad raizal como emancipación y semana raizal en Bogotá.</t>
  </si>
  <si>
    <t>Número de elementos de Apoyo técnico y logístico realizado desde la SDA a estrategias de cultura ciudadana y de participación tendientes a la conmemoración de fechas de importancia para la comunidad raizal como emancipación y semana raizal en Bogotá, concertados.</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</si>
  <si>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</si>
  <si>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Apoyo técnico y logístico realizado desde la SDA en 2019  a estrategias de cultura ciudadana y de participación tendientes a la conmemoración de fechas de importancia para la comunidad raizal como emancipación y semana raizal en Bogotá, concertados</t>
  </si>
  <si>
    <t>0.0</t>
  </si>
  <si>
    <t>El 17 de noviembre se envió el correo con la siguiente propuesta:
 1. Curso corto de Jardinería (Virtual o presencial).
 2. Curso corto botánica para no botánicos: 
 3. Proyección 2023: asesoría en el diseño de un sistema de recolección de aguas lluvias en el espacio de una huerta (ya implementada) en zonas privadas, escolares o institucionales. 
 Cursos: se pueden solicitar cursos cortos virtuales en este momento.
 Asesoría: Una vez la comunidad realice la solicitud a la entidad con los siguientes datos de la persona (s) interesada (s): nombre completo, teléfono de contacto, localidad, dirección del lugar en que está implementada la huerta y nombre de la huerta.</t>
  </si>
  <si>
    <t>Las personas de la comunidad deben hacer la solicitud formal de asesoría y cursos por intermedio de la persona referente étnica de SDA y esta por su parte transmitirla a JBB</t>
  </si>
  <si>
    <t>Territorial - genero</t>
  </si>
  <si>
    <t>01-01-2021 /</t>
  </si>
  <si>
    <t>Sumatoria de elementos de Apoyo técnico y logístico realizado desde la SDA a estrategias de cultura ciudadana y de participación tendientes a la conmemoración de fechas de importancia para la comunidad raizal como emancipación y semana raizal en Bogotá, concertados</t>
  </si>
  <si>
    <t>$ 20.657.000</t>
  </si>
  <si>
    <t>$ 21.689.000</t>
  </si>
  <si>
    <t>$ 23.913.000</t>
  </si>
  <si>
    <t>$ 89.033.000</t>
  </si>
  <si>
    <t xml:space="preserve">Se acordó con la comunidad entregar refrigerios para la comunidad en el marco de la semana Raizal, o fechas conmemorativas que lo requieran. En la actualidad no se ha hecho la solicitud.
</t>
  </si>
  <si>
    <t>No hay contratación de operador logístico hasta el segundo semestre del año.</t>
  </si>
  <si>
    <t xml:space="preserve">Se pone a disposición de la comunidad refrigerios para las actividades que se desarrollen en el segundo semestre de 2022
</t>
  </si>
  <si>
    <t xml:space="preserve">En la actualidad no han solicitado este apoyo logístico.
</t>
  </si>
  <si>
    <t>Se realizo una asitencia técnica a una persona raizal de la localidad de suba.</t>
  </si>
  <si>
    <t>No se puede estimar presupuesto ya que no se cuenta con un número de huertas o espacios para hacer acompañamiento en estos temas. Por lo cuals e solcita ajustra el valor presupuestado.</t>
  </si>
  <si>
    <t>Realización de una campaña intersectorial para visibilizar a la población Raizal y su aporte para la sostenibilidad ambiental en la ciudad capital.</t>
  </si>
  <si>
    <t>% de avance de cumplimiento de las fases de trabajo que componen la realización de la campaña intersectorial para visibilizar a la población Raizal y su aporte para la sostenibilidad ambiental en la ciudad capital.
25% Construcción de borrador (2021)
25% Consolidación y aprobación de propuesta gráfica y Conceptual (2022)
50% Implementación y Difusión (2023 y 2024)</t>
  </si>
  <si>
    <t>Realización en 2020 de una campaña intersectorial para visibilizar a la población Raizal y su aporte para la sostenibilidad ambiental en la ciudad capital</t>
  </si>
  <si>
    <t>Realización del 100%  de una campaña intersectorial para visibilizar a la población Raizal y su aporte para la sostenibilidad ambiental en la ciudad capital.</t>
  </si>
  <si>
    <t>Durante este trimestre las entidades del sector han trabajado de manera articulada y a partir de una imagen tipo, se está desarrollando la construcción de una propuesta gráfica sectorial de la campaña “En Bogotá se vive ambiente raizal”, la cual incluirá videos y piezas comunicativas desde cada entidad del sector ambiente, abordando mensajes sombrilla que serán definidos según la misionalidad o tema específico de cada una. Durante el mes de mayo se tiene presupuestado generar los insumos fotográficos y audiovisuales y como fecha de lanzamiento se tiene propuesta la semana del 22 al 26 de agosto en el marco del mes de la conmemoración de la Emancipación Raizal, donde se manejará una única parrilla a nivel sector.</t>
  </si>
  <si>
    <t>Se realizó revisión, ajuste y aprobación de un guion base y la toma del  registro fotográfico y audiovisual en el parque Mirador de los Nevados el día 10/09/2022.</t>
  </si>
  <si>
    <t>Vinculación de un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 -Organización de la Comunidad Raizal con Residencia Fuera del Archipiélago de San Andrés, Providencia y Santa Catalina; y el reconocimiento de la Subdirección de Asuntos Étnicos - SAE de la Secretaría Distrital de Gobierno.</t>
  </si>
  <si>
    <t>Ambiental, diferencial</t>
  </si>
  <si>
    <t>Número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</si>
  <si>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Sumatoria de referentes raizales vinculados a la Oficina de Participación, Educación y Localidades - OPEL, como enlace en el cumplimiento de la Política Pública Raizal en el marco de las acciones afirmativas. Este referente debe contar con el aval de la instancia de concertación de la comunidad raizal ORFA</t>
  </si>
  <si>
    <t>1 referente raizal vinculado en 2018- 2020 a la OPEL</t>
  </si>
  <si>
    <t>No aplica</t>
  </si>
  <si>
    <t>Un (1) referente raizal a la Oficina de Participación, Educación y Localidades - OPEL, como enlace en el cumplimiento de la Política Pública Raizal en el marco de las acciones afirmativas. Este referente debe contar con el aval de la instancia de concertación de la comunidad raizal ORFA</t>
  </si>
  <si>
    <t>En el primer trimestre de 2022, desde la OPEL - SDA se contrató a la referente raizal Ileen Archibold, la cual cuenta con el aval de la organización ORFA.</t>
  </si>
  <si>
    <t>En el tercer trimestre de 2022, desde la OPEL - SDA se da continuidad al contrató de la referente raizal Ileen Archbold, la cual cuenta con el aval de la organización ORFA.</t>
  </si>
  <si>
    <t xml:space="preserve">Diseño e implementación de estrategias tendientes a la generación de sistemas de recolección de aguas lluvias, separación en la fuente, manejo de residuos sólidos inorgánicos, lombricultora y compostaje. </t>
  </si>
  <si>
    <t>Diferencial territorial</t>
  </si>
  <si>
    <t>Porcentaje de estrategias diseñadas e implementadas (por definir en mesa de trabajo).</t>
  </si>
  <si>
    <t>Número de estrategias diseñadas e implementadas / Número de solicitud de estrategias a diseñar e implementar (definido por mesas de trabajo) * 100</t>
  </si>
  <si>
    <t>$ 6.750.000</t>
  </si>
  <si>
    <t>$ 27.000.000</t>
  </si>
  <si>
    <t xml:space="preserve">Se acordó reprogramar de nuevo los módulos de agricultura urbana que se enfoque de manera teórico práctica al tema de aprovechamiento, con un nuevo grupo de la comunidad.
</t>
  </si>
  <si>
    <t xml:space="preserve">Se pone a disposición de la comunidad la convocatoria a los cursos de agricultura urbana.
Se pone a disposición con la comunidad a hacer el curso de jardinería
</t>
  </si>
  <si>
    <t xml:space="preserve">En la concertación inicial del 2022 se planteó la posibilidad de hacer un curso corto teórico práctico de Jardinería. No se ha solicitado de parte de la comunidad.
</t>
  </si>
  <si>
    <t>Ninguna es a demanda</t>
  </si>
  <si>
    <t>Bogotá región emprendedora e innovadora</t>
  </si>
  <si>
    <t>172 Implementar un programa Distrital de agricultura urbana y periurbana articulado a los mercados campesinos</t>
  </si>
  <si>
    <t>7681. Fortalecimiento de la agricultura urbana y periurbana</t>
  </si>
  <si>
    <t>Técnica operativa</t>
  </si>
  <si>
    <t>Germán Darío Álvarez
Carolina Valencia</t>
  </si>
  <si>
    <t>4377060 ext.1009
3002270855</t>
  </si>
  <si>
    <t>galvarezjbb.gov.co 
carolina.valencia@jbb.gov.co</t>
  </si>
  <si>
    <t xml:space="preserve">Se cambio metas de número a porcentaje. "Se cambió metas de número a porcentaje
El Cálculo presupuestal corresponde a los honorarios de un mes de las personas que acompañan y capacitan, un profesional y un técnico."
</t>
  </si>
  <si>
    <t>Montaje, instalación y puesta en marcha de huertas urbanas autosostenibles que le permitan a la comunidad Raizal residente en Bogotá cultivar plantas medicinales, plantas aromáticas  y alimentos.</t>
  </si>
  <si>
    <t>Porcentaje  de huertas urbanas autosostenibles montadas, instaladas y puestas en marcha (por definir en mesa de trabajo).</t>
  </si>
  <si>
    <t>Número de huertas urbanas autosostenibles instaladas y puestas en marcha / Número de solicitudes de huertas urbanas autosostenibles propuestas por el pueblo raizal  y concertadas en mesas de trabajo conjunto* 100</t>
  </si>
  <si>
    <t>$ 62.713.224</t>
  </si>
  <si>
    <t>$ 250.852.896</t>
  </si>
  <si>
    <t xml:space="preserve">Se planeó dar inicio al seguimiento a los fortalecimientos desarrollados e inicia procesos nuevos con las bases de datos que la comunidad allegue.
</t>
  </si>
  <si>
    <t xml:space="preserve">- Se pone a disposición a la comunidad la realización de procesos de agricultura urbana, no se han solicitado nuevos
</t>
  </si>
  <si>
    <t>No se ha hecho ninguna solicitud de parte de la comunidad</t>
  </si>
  <si>
    <t>Se cambió en las metas de número a porcentaje. 
El cálculo presupuestal se hizo para el 2021 sobre el valor para una huerta casera que corresponde a los honorarios de un mes de los profesionales que hacen asistencia técnica y capacitación, más el valor de los insumos entregados y el transporte de insumos. Este valor puede variar con el área de la huerta, la cantidad de huertas, los costos de insumos y el trasporte. Luego se multiplicó por el número de huertas solicitadas por la comunidad.</t>
  </si>
  <si>
    <t>6.4 Promover la adecuación de los procesos y procedimientos administrativos con enfoque diferencial en el marco de la democratización de la contratación y demás disposiciones que regulan la materia.</t>
  </si>
  <si>
    <t>Incluir al 100% de las personas de la comunidad Raizal que acudan a los programas ofrecidos por la Secretaría del Hábitat en Bogotá que cumplan con los requisitos.</t>
  </si>
  <si>
    <t>Poblacional; Diferencial</t>
  </si>
  <si>
    <t>Número de personas  de la comunidad Raizal que accedieron a los programas ofrecidos por la SDHT, previo cumplimiento de requisitos</t>
  </si>
  <si>
    <t>Número de personas de la comunidad Raizal que se beneficiaron con los programas ofrecidos por SDHT previo cumplimiento de requisitos/  total de personas de la comunidad Raizal que solicitaron acceder a un programa de SDHT</t>
  </si>
  <si>
    <t>Por demanda</t>
  </si>
  <si>
    <t>Consultado el Sistema de Información de Subsidios de la SDHT, se logró evidenciar que en los meses de enero a marzo no se identifican postulaciones de hogares pertenecientes al Pueblo Raizal ,  se reporta el 100% ya que la entidad dispone de la oferta institucional y los recursos para asignar los subsidios;  La SDHT brindó  orientación  y socialización de oferta  a 16 hogares pertenecientes a la comunidad raizal el día 04/03/2022</t>
  </si>
  <si>
    <t>La SDHT cuenta con la oferta, y socializa los requisitos a la comunidad y es necesario que los hogares se presenten a las convocatorias de subsidios que dispone la secretaria.</t>
  </si>
  <si>
    <t>NA</t>
  </si>
  <si>
    <t>Se dio cumplimiento a la acción afirmativa en los decretos 241 de 2022 el cual modifica el Decreto Distrital 145 de 2021 “por el cual se adoptan lineamientos para la promoción, generación y acceso a soluciones habitacionales y se dictan otras disposiciones” en el cual conforme a lo establecido en el articulo 6, definió un valor diferencial de subsidio para hogar con postulante principal perteneciente a minoría étnica. De esta manera se asegura que un hogar con esta característica obtenga dos o tres veces más subsidios (20-30 SMMLV) frente a un hogar que no certifique dicha condición,
 En cuanto a los criterios de calificación para el acceso en la Resolución 479 del 12 de julio de 2021 " “Por medio de la cual se adopta el manual de oferta de vivienda de interés social e interés prioritario, de conformidad con lo dispuesto en el Decreto Distrito”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también recibe un subsidio de mayor valor (de 30 SMMLV – o de 20 SMMLV si tiene Caja de Compensación Familiar).
 Consultado el Sistema de Información de Subsidios de la SDHT, se logró evidenciar que, en los meses de enero a junio de 2022 no hubo hogares beneficiados de la comunidad raizal. En la convocatoria del programa Oferta Preferente realizada en el mes de julio se inscribieron 28 hogares que manifestaron pertenecer al pueblo raizal, de estos 19 superaron la etapa de validación de requisitos habilitantes, 9 no superaron la validación 1 por ser propietario de vivienda y 8 por puntaje financiero bajo.</t>
  </si>
  <si>
    <t>$ 20.000.000,00</t>
  </si>
  <si>
    <t>Consultado el Sistema de Información de Subsidios de la SDHT, se logró evidenciar que en los meses de enero a septiembre se identifica 1 hogar Raizal beneficiado con subsidio distrital con un valor diferencial, en la convocatoria pública del 23 de mayo al 3 de junio se inscribieron 38 hogares que se reconocían como raizales, de los cuales 25 cumplieron requisitos y fueron enviados a las constructoras para el proceso de comercialización y compra de la vivienda con aplicación del subsidio distrital con un valor diferencial. 
 De igual manera, se realizó acompañamiento social al señor Víctor Saulo Williams Mclaughlin a en aras de que logre cumplir con los requisitos para el acceso a subsidios de vivienda.</t>
  </si>
  <si>
    <t>No se presentaron dificultades</t>
  </si>
  <si>
    <t>El hogar Raizal beneficiado es víctima del conflicto armado.</t>
  </si>
  <si>
    <t>$ 20.000.000</t>
  </si>
  <si>
    <t>Consultado el Sistema de Información de Subsidios de la SDHT, se logró evidenciar que, en los meses de enero a diciembre de 2022 se identifica 1 hogar Raizal beneficiado con distrital con un valor diferencial, en la convocatoria pública del 23 de mayo al 3 de junio se inscribieron 38 hogares que se reconocían como raizales, de los cuales 25 cumplieron requisitos y fueron enviados a las constructoras para el proceso de comercialización y compra de la vivienda con aplicación del subsidio distrital con un valor diferencial. La SDHT brindó orientación y socialización de oferta a 16 hogares pertenecientes a la comunidad raizal el día 4 de marzo de 2022.
 Finalmente, en la feria de vivienda I-2022 desarrollada en el mes de noviembre se inscribieron 30 hogares que se reconocían como raizales, de los cuales 27 cumplieron requisitos y recibieron un turno para asistir a la feria donde encontrarían oferta de vivienda VIS y VIP en Bogotá con aplicación de un subsidio diferencial dos o tres veces mas alto que el subsidio que se otorga a hogares no raizales.</t>
  </si>
  <si>
    <t>Teniendo en cuenta que 27 hogares raizales fueron habilitados para asistir a la feria, y en toda la vigencia solamente 1 hogar accedió al subsidio, es pertinente validar con dichos hogares el motivo por el cual no accedieron a vivienda en Bogotá.</t>
  </si>
  <si>
    <t>19 Vivienda y entornos dignos en el territorio urbano y rural</t>
  </si>
  <si>
    <t>132 Promover la iniciación de 50 mil VIS en Bogotá de las cuáles como mínimo el 20% será de interés prioritario</t>
  </si>
  <si>
    <t>HÁBITAT</t>
  </si>
  <si>
    <t>SDHT</t>
  </si>
  <si>
    <t xml:space="preserve">Secretaria de Hábitat </t>
  </si>
  <si>
    <t xml:space="preserve">Nelson Yovany Jiménez González </t>
  </si>
  <si>
    <t>nelson.jimenez@habitatbogota.gov.co</t>
  </si>
  <si>
    <t>El programa de subsidios se enmarca en acoger toda la población Bogotana en condición de
vulnerabilidad “Situación producto de la desigualdad que afecta a grupos poblacionales y sectores sociales impidiéndoles el acceso a servicios y el ejercicio de pleno
derecho” como lo define la Resolución 1344 de 2018 de enfoques poblacionales.</t>
  </si>
  <si>
    <t>Otorgar el 100% de los subsidios funerarios a la población raizal que cumplan con los requisitos</t>
  </si>
  <si>
    <t xml:space="preserve">Porcentaje de los subsidios otorgados a la  población raizal </t>
  </si>
  <si>
    <t xml:space="preserve"> ((Número de subsidios otorgados a la población raizal /Totalidad de subsidios solicitados por la población raizal )*100%)</t>
  </si>
  <si>
    <t>Durante el primer trimestre de 2022 no hubo solicitudes de subsidios - subvenciones funerarias por personas fallecidas de comunidades raizales o por parte de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El 9 de marzo de 2022 se realiza mesa de trabajo sobre auxilios funerarios en Bogotá con la UAESP y la SDIS para verificar las solicitudes de este auxilio en la ciudad y sus mecanismos de acceso, para ello las partes explican y exponen los criterios de accesos al beneficio, documentos requeridos, poblaciones que son sujetos de especial protección constitucional, sitios y teléfonos donde pueden buscar el apoyo;  las dos entidades dejan claro que los recursos son de Bogotá y se apoya todos los auxilios sin exclusión en cementerios distritales como lo emite la norma del manejo de presupuestos distritales y que por esa situación no se realizan traslados de cuerpos fácilmente entre Bogotá y otras regiones del país.</t>
  </si>
  <si>
    <t>Estas conclusiones de la reunión se socializara con cada pueblo para darles claridad, está socialización se realizará de acuerdo a su normatividad cultural y el respeto por los ritos que se manejen respecto al tema.</t>
  </si>
  <si>
    <t>El pueblo raizal no es de los que más solicita atención en este tipo de auxilios ya que ellos generalmente trasladan las personas fallecidas al archipiélago y la ciudad no cuenta normativamente con recursos para este tipo de apoyos ya que estos se hacen a demanda.</t>
  </si>
  <si>
    <t>Durante el segundo trimestre de 2022 no hubo solicitudes de subsidios - subvenciones funerarias para personas fallecidas de población Raizal o por parte de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En el marco de la implementación de esta acción se realiza una mesa de trabajo el 17 de mayo entre La Secretaría Distrital del Hábitat, la UAESP y la Secretaría Distrital de Integración Social donde se define una presentación con las características y la ruta de aplicación tanto de las subvenciones ofertadas por la UAESP como del auxilio funerario de la SDIS.</t>
  </si>
  <si>
    <t>Ampliación de canales de atención y orientación para el trámite de subvenciones, por lo que se habilitó una línea de WhatsApp de la UAESP (3059360802) para resolver dudas y recibir documentación
 Estas conclusiones de la reunión se socializara con cada pueblo para darles claridad, esta socialización se realizará de acuerdo a su normatividad cultural y el respeto por los ritos que se manejen respecto al tema.</t>
  </si>
  <si>
    <t>Expedición de normativa que permite cubrir el 100% del valor de los servicios de destino final para población étnica
 El pueblo raizal no es de los que mas solicita atención en este tipo de auxilios ya que ellos generalmente trasladan las personas fallecidas al archipiélago y la ciudad presta los servicios subsidiados en los cementerios propiedad del Distrito Capital</t>
  </si>
  <si>
    <t>Durante el tercer trimestre de 2022 no hubo solicitudes de subsidios - subvenciones funerarias para personas fallecidas de población Raizal. Por otra parte el programa de subsidios-subvenciones se enmarca en acoger toda la población en condición de vulnerabilidad como lo define la Resolución 1344 de 2018 de enfoques poblacionales.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t>
  </si>
  <si>
    <t>Ampliación de canales de atención y orientación para el trámite de subvenciones, por lo que se habilitó una línea de WhatsApp de la UAESP (3059360802) para resolver dudas y recibir documentación
 El pueblo raizal no solicita atención en este tipo de auxilios ya que generalmente trasladan las personas fallecidas al archipiélago y la ciudad presta los servicios subsidiados en los cementerios propiedad del Distrito Capital</t>
  </si>
  <si>
    <t>Expedición de normativa que permite cubrir el 100% del valor de los servicios de destino final para población étnica</t>
  </si>
  <si>
    <t>N.A.</t>
  </si>
  <si>
    <t>Durante el cuarto trimestre de 2022 no hubo solicitudes de subsidios - subvenciones funerarias para personas fallecidas de población Raizal. Por otra parte el programa de subsidios-subvenciones se enmarca en acoger toda la población en condición de vulnerabilidad como lo define la Resolución 1344 de 2018 de enfoques poblacionales.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t>
  </si>
  <si>
    <t>Ampliación de canales de atención y orientación para el trámite de subvenciones, por lo que se habilitó una línea de whatsapp de la UAESP (3059360802) para resolver dudas y recibir documentación
 El pueblo raizal no solicita atencion en este tipo de auxilios ya que generalmente trasladan las personas fallecidas al archipielago y la ciudad presta los servicios subsidiados en los cementerios propiedad del Distrito Capital.</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</si>
  <si>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</si>
  <si>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</si>
  <si>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</si>
  <si>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</si>
  <si>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</si>
  <si>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</si>
  <si>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Considerar el criterio hogar perteneciente a minoría étnica, como una variable de calificación positiva para el proceso de focalización de hogares que acceden a soluciones habitacionales en modalidad de subsidios para la adquisición de vivienda nueva VIS Y VIP en la cuidad de Bogotá. Nota: la asignación del aporte se realiza por demanda y se encuentra sujeta a las solicitudes presentadas por los hogares y al cumplimiento de los requisitos y el cierre financiero; adicionalmente, para la población raizal, palenquera, comunidades negras (consejos comunitarios), e indígenas el criterio se aplicará tras verificación de la certificación del Ministerio del Interior dirección de asuntos étnicos lo anterior quedará se establecerá mediante reglamento operativo.</t>
  </si>
  <si>
    <t>Derechos Humanos,  Poblacional - Diferencial</t>
  </si>
  <si>
    <t xml:space="preserve">Criterios de focalización vigentes que brindan calificación positiva a hogares pertenecientes a la comunidad Raizal </t>
  </si>
  <si>
    <t>Número de actos administrativos que reglamentan el acceso a subsidios que contemplan criterios de focalización donde se brinda calificación positiva  a la comunidad Raizal.</t>
  </si>
  <si>
    <t xml:space="preserve">Se dio cumplimiento a la acción afirmativa en el Decreto 145 de 2021 del 16 de abril de 2021 “por el cual se adoptan lineamientos para la promoción, generación y acceso a soluciones habitacionales y se dictan otras disposiciones” en el cual conforme a lo establecido en el artículo 14 se definió un valor diferencial de subsidio para hogares de jefatura femenina con algún miembro perteneciente a minoría étnica. De esta manera se asegura que un hogar con esta característica obtenga dos o tres veces más subsidios (20-30 SMMLV) que un hogar que no certifique dicha condición,
Frente a los criterios de calificación para el acceso en la Resolución 479 del 12 de julio de 2021 "Por medio de la cual se adopta el manual de oferta de vivienda de interés social e interés prioritario, de conformidad con lo dispuesto en el Decreto Distrito!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recibe más subsidios si se trata de una mujer cabeza de hogar .
</t>
  </si>
  <si>
    <t xml:space="preserve">No se presentaron dificultades </t>
  </si>
  <si>
    <t>Se dio cumplimiento a la acción afirmativa en el Decreto 145 de 2021 del 16 de abril de 2021 “por el cual se adoptan lineamientos para la promoción, generación y acceso a soluciones habitacionales y se dictan otras disposiciones” en el cual conforme a lo establecido en el artículo 14 se definió un valor diferencial de subsidio para hogares de jefatura femenina con algún miembro perteneciente a minoría étnica. De esta manera se asegura que un hogar con esta característica obtenga dos o tres veces más subsidios (20-30 SMMLV) que un hogar que no certifique dicha condición,
 Frente a los criterios de calificación para el acceso en la Resolución 479 del 12 de julio de 2021 "Por medio de la cual se adopta el manual de oferta de vivienda de interés social e interés prioritario, de conformidad con lo dispuesto en el Decreto Distrito!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recibe más subsidios si se trata de una mujer cabeza de hogar .</t>
  </si>
  <si>
    <t>Se dio cumplimiento a la acción afirmativa en el Decreto Distrital 241 de 2022 el cual modifica el Decreto Distrital 145 de 2021 “por el cual se adoptan lineamientos para la promoción, generación y acceso a soluciones habitacionales y se dictan otras disposiciones”, en el cual conforme a lo establecido en el artículo 6, definió un valor diferencial de subsidio para hogar con postulante principal perteneciente a minoría étnica. De esta manera se asegura que un hogar con esta característica obtenga dos o tres veces más subsidios (20-30 SMMLV) frente a un hogar que no certifique dicha condición,
 En cuanto a los criterios de calificación para el acceso, en la Resolución 479 del 12 de julio de 2021 “Por medio de la cual se adopta el manual de oferta de vivienda de interés social e interés prioritario, de conformidad con lo dispuesto en el Decreto Distrital 213 de 2020 y el Decreto Distrital 145 de 2021", se establece que uno de los criterios de calificación y priorización para la asignación de subsidios de vivienda nueva (VIP y VIS) en Bogotá, es la pertenencia a un grupo étnico (bien sea indígena, raizal, Rrom, palenquero, o afrocolombiano). Criterio que pondera un 7% a los hogares que se postulen en las convocatorias o ferias de vivienda. 
 Esto quiere decir que un hogar con integrantes de minoría étnica que cumpla los requisitos del programa Oferta Preferente no solo tiene una mayor calificación para recibir el subsidio de manera prioritaria, sino que también recibe un subsidio de mayor valor (de 30 SMMLV – o de 20 SMMLV si tiene Caja de Compensación Familiar).</t>
  </si>
  <si>
    <t>No se presentan dificultades</t>
  </si>
  <si>
    <t>01 Subsidios y transferencias para la equidad</t>
  </si>
  <si>
    <t>7823 - Generación de mecanismos para facilitar el acceso a una solución de vivienda a hogares vulnerables en Bogotá.</t>
  </si>
  <si>
    <t>Subsecretaría de Gestión Financiera</t>
  </si>
  <si>
    <t>2.4 Fortalecimiento al proceso organizativo de los Raizales en Bogotá para garantizar el ejercicio ciudadano de participación.</t>
  </si>
  <si>
    <t>Desarrollo de una iniciativa anual de la comunidad raizal en el marco del proyecto conéctate con tu territorio acorde a los requisitos establecidos en el mismo.</t>
  </si>
  <si>
    <t>Iniciativas desarrolladas en el marco del proyecto conéctate con tu territorio acorde a los requisitos establecidos en el mismo.</t>
  </si>
  <si>
    <t>Número total de iniciativas</t>
  </si>
  <si>
    <t>La estrategia de Innovación social 2022, se realizará a través de una convocatoria con apertura en el segundo semestre del año con la que se prevé ofertar estímulos a 100 iniciativas en toda la ciudad por un valor total de COP $1.500.000.000. Serán estímulos a soluciones que a través de la acción colectiva transformen el entorno en beneficio de la calidad de vida de los ciudadanos, está convocatoria incluirá criterios de enfoque diferencial que permitirá la asignación de 2 iniciativas a la comunidad raizal en el marco de la implementación de esta acción afirmativa con un monto de hasta COP $15.000.000 para cada una.</t>
  </si>
  <si>
    <t>La estrategia de Innovación social 2022, se realizará a través de una convocatoria con apertura en el segundo semestre del año con la que se prevé ofertar estímulos a 90 iniciativas en toda la ciudad por un valor de COP $15.000.000 cada una. Serán estímulos a soluciones que a través de la acción colectiva transformen el entorno en beneficio de la calidad de vida de los ciudadanos. El lanzamiento de esta convocatoria se realizará el 1 de agosto de 2022, posterior al cuál se convocará a las autoridades de la comunidad Raizal para su socialización.</t>
  </si>
  <si>
    <t>La estrategia de Innovación social 2022, se realizó a través de la convocatoria de Obras con Saldo Pedagógico 2.0 con apertura entre el 16 de agosto y 25 de septiembre de 2022, está convocatoria incluía un criterio diferencial para la selección de iniciativas que se presentarán en alianza por organizaciones de comunidades étnicas con juntas de acción comunal. El día 23 de agosto se socializo con la organización ORFA la convocatoria y términos de referencia de la misma. Los resultados de la convocatoria serán publicados el 31 de octubre de 2022.</t>
  </si>
  <si>
    <t>La estrategia de Innovación social 2022, se realizó a través de la convocatoria de Obras con Saldo Pedagógico 2.0 con apertura entre el 16 de agosto y 25 de septiembre de 2022, está convocatoria incluía un criterio diferencial para la selección de iniciativas que se presentarán en alianza por organizaciones de comunidades étnicas con juntas de acción comunal. El día 23 de agosto se socializo con la organización ORFA la convocatoria y términos de referencia de la misma, para esta convocatoria no se presentaron propuestas por parte de la comunidad.</t>
  </si>
  <si>
    <t>1 Vivienda y entornos dignos en el territorio urbano y rural</t>
  </si>
  <si>
    <t>146 Diseñar e implementar estrategias de innovación social y comunicación a partir de un enfoque de sistema de cuidado, convivencia, participación y Cultura Ciudadana</t>
  </si>
  <si>
    <t>Subdirección de Participación y Relaciones con la Comunidad</t>
  </si>
  <si>
    <t>Juanita María Soto Ochoa</t>
  </si>
  <si>
    <t>(1) 358 1600 - ext. 1309</t>
  </si>
  <si>
    <t>juanita.soto@habitatbogota.gov.co</t>
  </si>
  <si>
    <t>Apoyo técnico y financiero al proceso organizativo de la comunidad raizal, con asesoría técnica permanente de acuerdo al modelo de fortalecimiento.</t>
  </si>
  <si>
    <t>enfoque diferencial étnico</t>
  </si>
  <si>
    <t>Enero  de 2021</t>
  </si>
  <si>
    <t>Dic. de 2024</t>
  </si>
  <si>
    <t>una (1) organización Raizal fortalecida</t>
  </si>
  <si>
    <t>Porcentaje de implementación de la ruta de fortalecimiento a la organización raizal concertada</t>
  </si>
  <si>
    <t>0,00</t>
  </si>
  <si>
    <t>Esta acción afirmativa se completó en un 100% en el año 2021, la meta se cumplió, el presupuesto fue ejecutado en su totalidad. Por lo tanto no hay información adicional para reportar</t>
  </si>
  <si>
    <t>No aplica para está vigencia</t>
  </si>
  <si>
    <t>$ 0</t>
  </si>
  <si>
    <t>Esta acción afirmativa se completó en un 100% en el año 2021, la meta se cumplió, el presupuesto fue ejecutado en su totalidad. Por lo tanto no hay información adicional para reportar. Sin embargo, nuestra Gestora Neygeth Romero, continúa brindando apoyo, asesoría y asistencia técnica a la organización ORFA</t>
  </si>
  <si>
    <t>No aplica para esta vigencia</t>
  </si>
  <si>
    <t>Esta acción afirmativa se completó en un 100% en la vigencia 2021, la meta se cumplió, el presupuesto fue ejecutado en su totalidad. Sin embargo, nuestra Gestora Neygeth Romero, continúa brindando apoyo, asesoría y asistencia técnica a la organización ORFA</t>
  </si>
  <si>
    <t>$ -</t>
  </si>
  <si>
    <t>Esta acción afirmativa se completó en un 100% en la vigencia 2021, la meta se cumplió, el presupuesto fue ejecutado en su totalidad. Sin embargo, nuestra Gestora Neiyeth Romero, continúa brindando apoyo, asesoria y asistencia técnica a la organización ORFA</t>
  </si>
  <si>
    <t>Implementar una (1) estrategia para fortalecer a las organizaciones sociales, comunitarias, de propiedad horizontal y comunales, y las instancias de participación.</t>
  </si>
  <si>
    <t>7687 - Fortalecimiento a las organizaciones sociales y comunitarias para una participación ciudadana informada e incidente con enfoque diferencial en el Distrito Capital Bogotá</t>
  </si>
  <si>
    <t>GOBIERNO</t>
  </si>
  <si>
    <t xml:space="preserve">IDPAC </t>
  </si>
  <si>
    <t>Gerencia de Etnias</t>
  </si>
  <si>
    <t>David Angulo</t>
  </si>
  <si>
    <t>dangulo@participacionbogota.gov.co</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</si>
  <si>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</si>
  <si>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Apoyo técnico y financiero al proceso de formación del ciclo interétnico, con certificación de cumplimiento de los requisitos mediante diplomado dirigido a la comunidad raizal.</t>
  </si>
  <si>
    <t xml:space="preserve">Personas de la comunidad raizal de Bogotá formadas y certificadas a través de Diplomado interétnico </t>
  </si>
  <si>
    <t>(Número de personas de la comunidad raizal formadas y certificadas en el Diplomado interétnico / Número de personas de la comunidad raizal inscritas al Diplomado interétnico) / 100</t>
  </si>
  <si>
    <t>-</t>
  </si>
  <si>
    <t>2,4%</t>
  </si>
  <si>
    <t>A 31 marzo 2022 se retomó el dialogo con la consultiva de la comunidad Raizal. El día 15 de febrero de 2022, se retomaron los diálogos para la continuación del ciclo de formación Fortalecimiento de Organizaciones, específicamente para el curso de Participación activa en la resolución de conflictos en la modalidad virtual asistida. Se elaboró pieza comunicativa específica para la inscripción, en la cual se inscribieron un total de 25 personas. Dicho curso inició el 15 de marzo y tiene previstas 10 sesiones de 2 horas y media para de 25 horas sincrónicas y 15 horas de trabajo autónomo, para un total de 40 horas. A 31 de marzo se han adelantado 6 de las 10 sesiones y este curso está previsto hasta el 21 de abril. El avance cuantitativo para el trimestre en mención es 0 debido a que las adecuaciones del curso se realizaron durante la vigencia 2021 y la implementación del curso sigue en ejecución. Una vez cierre el proceso, se reportará el avance cuantitativo (2do trimestre 2022).
Para las sesiones sincrónicas sea han realizado recargas móviles para la asistencia y participación en el procesos de las personas previamente inscritas y que requieran: en la primera y segunda sesión se realizó una primera recarga a 7 personas y se realiza una segunda recarga para 9 personas que cubre el resto de sesiones (recarga 30 días). 
La ejecución presupuestal indicada a 31 de marzo 2021 corresponde a el valor de las recargas realizadas para el desarrollo de las sesiones de formación del primer trimestre. Es necesario mencionar que dicho recursos son de la vigencia 2021 ($12.000.000) que a 31 de diciembre de 2021 tenía una ejecución presupuestal del 52% ( $6.233.600).</t>
  </si>
  <si>
    <t>No se presentan dificultades para el primer trimestre.
Teniendo en cuenta los acuerdos con la consultiva realizados durante el 2021, se viene avanzando con los cursos 2 y 3 del ciclo de Fortalecimiento de Organizaciones</t>
  </si>
  <si>
    <t>$ 9.262.250</t>
  </si>
  <si>
    <t>Durante el segundo trimestre de 2022 se continuó con la implementación del segundo curso del ciclo Fortalecimiento de Organizaciones y finalizó el día 21 de abril como estaba planeado. Dicho curso contó con 10 sesiones de 2 horas y media para de 25 horas sincrónicas y 15 horas de trabajo autónomo, para un total de 40 horas. En el curso se inscribieron un total de 19 personas de las cuales las 19 se certificaron en el proceso. El día 17 de mayo se realizó el envío de los certificados vía correo electrónico a cada uno de los participantes.
 Está previsto retomar conversaciones para la implementación del tercer curso del ciclo en el tercer trimestre y así dar por finalizado el Diplomado que se había programado en 2021. 
 La ejecución presupuestal indicada en el reporte del segundo trimestre ($2.737.750) corresponde al valor de la implementación del segundo curso del ciclo. Es necesario mencionar que dichos recursos son de la vigencia 2021 ($12.000.000), que a 31 de diciembre de 2021 tenía una ejecución presupuestal del 52% ($6.233.600) y que a corte 31 de marzo de 2022 contaba con una ejecución adicional del 2,4% ($290.900). 
 En total, a corte del 30 de junio de 2022, se cuenta con una ejecución presupuestal del 77,4 %. ($9.262.250) de la meta del 2021.</t>
  </si>
  <si>
    <t>No se presentan dificultades para el segundo trimestre.
 Teniendo en cuenta los acuerdos con la consultiva realizados durante el 2021, se finalizará con el tercer curso del ciclo en el tercer trimestre, dando por finalizado el diplomado programado.
 No se reporta avance cuantitativo en tanto la fórmula del indicador es: (Número de personas de la comunidad raizal formadas y certificadas en el Diplomado interétnico / Número de personas de la comunidad raizal inscritas al Diplomado interétnico) / 100
 Según esta fórmula, no se podrá reportar avance hasta que se cuente con personas de la comunidad raizal formadas y certificadas en el Diplomado, para lo cual se requiere la realización de los tres (3) cursos del ciclo de formación.</t>
  </si>
  <si>
    <t>Durante el tercer trimestre de 2022, la Organización ORFA solicitó aplazamiento del tercer curso del Ciclo Fortalecimiento de las organizaciones para el cuarto trimestre de 2022, el cual se realizará de manera virtual a través de la Plataforma Moodle y se contará con una sesión sincrónica para resolver dudas. En el cuarto trimestre se tiene previsto avanzar en las conversaciones para revisar la convocatoria y necesidades de recargas de las personas interesadas en el último curso del ciclo y así lograr la certificación tipo diplomado. 
Las acciones adelantadas durante la vigencia 2022 corresponden a lo programado para la vigencia 2021 ya que en dicha vigencia se adelantaron los procesos de concertación y se acordó la implementación en esta vigencia. 
Se prevé dar finalización a la medida 2021 en el corte al 30 de diciembre de 2022.</t>
  </si>
  <si>
    <t>No se presentan dificultades.</t>
  </si>
  <si>
    <t xml:space="preserve">Durante el cuarto trimestre de 2022, la Organización ORFA realizó el  tercer curso del Ciclo Fortalecimiento de las organizaciones, el cual se realizó de manera virtual a través de la Plataforma Moodle, dando cumplimiento del 100% a la medida programada para la vigencia 2021
El dia 29 de noviembre de 2022 se llevó a cabo la concertación sobre la medida 2022 y 2023 en donde se acordó, por un lado, la contratación de un perfil de pedagogo por 3 meses y 22 dias (por un valor total de $15.000.000) para la construcción del curso de Saberes Ancestrales y Culturales de la comunidad raizal que haría parte del ciclo interétnico, y por otro lado desarrollar el ciclo (interétnico) como parte de la medida de formación (tipo diplomado). Como resultado de la concertación, se realizarán los cursos del ciclo acordado de manera virtual, y se realizará de manera paralela la construcción del 3er curso por parte de la persona contratada para dicho fin. Por lo anterior, se realizará reporte de las medidas 2022 y 2023 de manera paralela. 
El avance presupuestal reportado en el cuarto trimestre corresponde al valor de la implementación del tercer curso del proceso de formaciòn ($2.737.750)
</t>
  </si>
  <si>
    <t>No se presentan dificultades para el cuarto trimestre. Teniendo en cuenta los acuerdos con la instancia realizados durante el 2022, se dio por finalizada la medida 2021 y se realizaron los acuerdos necesarios para el cumplimiento de las medidas 2022 y 2023 durante la vigencia 2023</t>
  </si>
  <si>
    <t>Se evidencia la implemetación del enfoque diferencial étnico, en cuanto a que se toma la decisión de la modalidad de forma colectiva así como la temática de formación.</t>
  </si>
  <si>
    <t>Gobierno Abierto</t>
  </si>
  <si>
    <t>422 - Implementar la Escuela de Formación ciudadana Distrital</t>
  </si>
  <si>
    <t>7688 - Fortalecimiento de capacidades democráticas de la ciudadanía para una participación incidente y la gobernanza con enfoque de innovación social, en Bogotá.</t>
  </si>
  <si>
    <t>IDPAC</t>
  </si>
  <si>
    <t>Gerencia de Escuela de la Participación</t>
  </si>
  <si>
    <t>Astrid Lorena Castañeda</t>
  </si>
  <si>
    <t>1- 2417900 ext. 3220</t>
  </si>
  <si>
    <t>acastaneda@participacionbogota.gov.co</t>
  </si>
  <si>
    <t>Estamos en proceso continuo de dialogo y articulación hacia la implementación de la acción concertada</t>
  </si>
  <si>
    <t>Apoyo técnico y financiero aun ejercicio anual o iniciativa presentada por la comunidad raizal de acuerdo a sus particularidades y entendimiento cultural.</t>
  </si>
  <si>
    <t>Apoyo técnico y financiero a una (1) iniciativa anual presentada por la comunidad Raizal de acuerdo a sus particularidades y entendimiento cultural</t>
  </si>
  <si>
    <t xml:space="preserve">Número de iniciativas de la comunidad raizal apoyadas técnica y financieramente de acuerdo a las particularidades y entendimiento cultural </t>
  </si>
  <si>
    <t>Se desarrollará conforme a la propuesta que presente la organización ORFA y según los tiempos establecidos por ella. La organización ORFA se encuentra en construcción de la propuesta, en acompañamiento de nuestra Gestora Neygeth Romero, quien brida apoyo, asesoría y asistencia técnica para su desarrollo.</t>
  </si>
  <si>
    <t>No se han presentado dificultades para el cumplimiento de esta acción afirmativa</t>
  </si>
  <si>
    <t>No se han presentado dificultades</t>
  </si>
  <si>
    <t>Desde la Gerencia de Etnias hemos avanzado con la organización Orfa en temas de asesoría para la construcción de la propuesta, la cual ya esta en revisión y gestión de recursos.</t>
  </si>
  <si>
    <t xml:space="preserve">No se presentan dificultades </t>
  </si>
  <si>
    <t>$ 5.000.000</t>
  </si>
  <si>
    <t>La iniciativa de la comunidad raizal se desarrolló el 10 de diciembre de 2022 en la localidad de Kennedy, en ejercicio de diálogo ameno articulado con Secretaría de la Mujer. Consistió en la apertura de un espacio de respiro en piscina y un conversatorio que relató la participación de la comunidad Raizal en el año 2022 y los retos para el 2023, con el objetivo de generar propuestas que fortalezcan el ejercicio de la participación Raizal en relación con la cantidad de población. La Gerencia de Etnias realizó permanente acompañamiento y asistencia desde la construcción de la propuesta hasta el desarrollo de todas las actividades. La Gestora Raizal, estuvo presente en todas las actividades brindando apoyo a los diferentes requerimientos.</t>
  </si>
  <si>
    <t>Esta acción se implementó con población del grupo étnico Raizal,  al tratarse de una acción afirmativa cumple con el objetivo de compensar las condiciones que discriminan a este grupo social étnico en el ejercicio de sus derechos.De acuerdo a las particularidades y entendimiento cultural de la comunidad Raizal, se desarrolló la propuesta concertada permitiendo el fortalecimiento del ejercicio de la participación de esta comunidad.</t>
  </si>
  <si>
    <t>Apoyo técnico y logístico anual a la realización de la Semana Raizal, en relación al apoyo con equidad al cuatrienio según las dinámicas y cosmovisión de la comunidad Raizal. Se establece un porcentaje de recursos,  sobre la bolsa logística, para esta conmemoración, del 12%( si se aumentara el techo presupuestal en los años siguientes, está asignación aumentara al 15%) . Se buscará una alternativa que procure el menor costo de intermediación posible.  Se pone  a disposición los recursos logísticos y de comunicaciones de la entidad y  se realizará acciones de gestión de recursos a través de una mesa de trabajo  interinstitucional anual.</t>
  </si>
  <si>
    <t>Apoyo técnico y logístico a la semana raizal</t>
  </si>
  <si>
    <t>Número de eventos apoyados técnica y logísticamente en la semana raizal, en cumplimiento de la acción afirmativa.</t>
  </si>
  <si>
    <t>La conmemoración de la semana raizal, se apoyará técnica y logísticamente de acuerdo con la propuesta que presente la organización social ORFA.</t>
  </si>
  <si>
    <t>La conmemoración de la semana raizal, se apoyará técnica y logísticamente de acuerdo con la propuesta que presente la organización social ORFA. La organización ORFA se encuentra en construcción de la propuesta, en acompañamiento de nuestra Gestora Neygeth Romero, quien brida apoyo, asesoría y asistencia técnica para su desarrollo.</t>
  </si>
  <si>
    <t>$ 7.200.000</t>
  </si>
  <si>
    <t>La Conmemoración a la semana Raizal se desarrolló en el marco de la XVIII versión dedicada a la música tradicional Raizal denominada “la música tradicional un legado para preservar en Bogotá:
Primer día inauguración: dedicado a exaltar a aquellos líderes Raizales que por su obra o vida han contribuido a la cultura raizal.
Segundo día espiritual: dedicado a exponer uno de los mayores patrimonios del pueblo Raizal como lo es la espiritualidad dedicada a Dios.
Tercer día: día académico: se desarrolló en la IED Técnico Palermo de Teusaquillo contando con tres conferencistas traídos de San Andrés quienes expusieron la importancia de la música Raizal y dictaron talleres con instrumentos musicales.
Cuarto día: conmemoración de la mujer Raizal, primera vez desarrollado este evento en el marco de la semana Raizal, dedicado a visibilizar y exaltar el legado de la mujer Raizal en la construcción de etnia.
Quinto día: concierto góspel consistió en escuchar las voces corales más importantes de las islas, y de coros de Bogotá que se unieron.
Sexto día: concierto caribeño y bazar gastronómico: destacó los mejores grupos de las islas con un compartir de la gastronomía Raizal.
Séptimo día: día recreativo y deportivo consistió en exponer y jugar los juegos tradicionales representativos tradicionales y cierre con un torneo de baloncesto.                                                                                                                  La Gerencia de Etnias realizó permanente acompañamiento y asistencia desde la construcción de la propuesta hasta el desarrollo de todas las actividades. La Gestora Raizal, estuvo presente en todas las actividades brindando apoyo a los diferentes requerimientos y moderando.</t>
  </si>
  <si>
    <t>Esta acción se implementó con población del grupo étnico Raizal,  al tratarse de una acción afirmativa cumple con el objetivo de compensar las condiciones que discriminan a este grupo social étnico en el ejercicio de sus derechos. Con la realización de la XVIII versión de la semana Raizal de Bogotá se resaltan las tradiciones de la comunidad, así como sus expresiones culturales y deportivas. Estas actividades permiten la visibilización de la cultura raizal y su identidad.</t>
  </si>
  <si>
    <t xml:space="preserve">El presupuesto de esta acción se definí de acuerdo al valor total de la bolsa logística étnica </t>
  </si>
  <si>
    <t>La Gerencia de Etnias, dará continuidad a la ya establecida necesidad de contar con un dinamizador, que territorialice las acciones que se desarrollen en el marco misional de la Entidad, en cuyo perfil se incluya la necesidad de que sea conocedora de la dinámica organizativa y cultural de la comunidad Raizal, de acuerdo a los lineamientos de enfoque diferencial étnico. Dado que la Necesidad del Servicio se mantiene, en tanto exista la organización étnica Raizal ORFA, se mantiene la vinculación de una persona con pertenencia étnica Raizal.</t>
  </si>
  <si>
    <t>Un (1) gestor Raizal contratado</t>
  </si>
  <si>
    <t>Sumatoria de gestores raizales contratados</t>
  </si>
  <si>
    <t>$ 4.778.667</t>
  </si>
  <si>
    <t>0,26</t>
  </si>
  <si>
    <t>Se realizó la contratación de la gestora Raizal NEYGETH ROMERO MANUEL, quien articula, orienta, apoya y facilita el relacionamiento institucional con la comunidad Raizal en los procesos incidentes locales y distritales. La contratación se realizó desde el 27 de enero de 2022. Durante este periodo la gestora ha realizado un acompañamiento permanente a la comunidad raizal, brindando asesorías técnicas, acompañamiento en cursos de formación, participando en estrategias de abordaje territorial Raizal, y  articulando con otras entidades para generar la participación en diferentes espacios de la comunidad. El cálculo del avance cuantitativo corresponde al resultado de dividir el total del valor de la acción concertada entre el valor ejecutado contractualmente  a la fecha por parte de la Gestora.</t>
  </si>
  <si>
    <t>$ 11.200.000</t>
  </si>
  <si>
    <t>Se continuó con la contratación de la gestora Raizal NEYGETH ROMERO MANUEL, quien articula, orienta, apoya y facilita el relacionamiento institucional con la comunidad Raizal en los procesos incidentes locales y distritales. Durante este periodo la gestora a realizado un acompañamiento permanente a la comunidad raizal, brindando asesorías técnicas, acompañamiento en cursos de formación, participando en estrategias de abordaje territorial Raizal, y articulando con otras entidades para generar la participación en diferentes espacios de la comunidad. El cálculo del avance cuantitativo corresponde al resultado de dividir el total del valor de la acción concertada entre el valor ejecutado contractualmente a la fecha por parte de la Gestora. La Gestora tuvo ejecución de contrato en este trimestre desde el 1 de abril hasta el 26 de junio.</t>
  </si>
  <si>
    <t>$14,037,333</t>
  </si>
  <si>
    <t xml:space="preserve">Se da continuidad a la gestora Raizal NEYGETH ROMERO MANUEL, quien articula, orienta, apoya y facilita el relacionamiento institucional con la comunidad Raizal en los procesos  locales y distritales. Durante este periodo la gestora a realizado un acompañamiento permanente a la comunidad raizal, brindando asesorías técnicas, acompañamiento en cursos de formación, participando en estrategias de abordaje territorial Raizal, y  articulando con otras entidades para generar la participación en diferentes espacios de la comunidad.  </t>
  </si>
  <si>
    <t xml:space="preserve">No se han presentado dificultades </t>
  </si>
  <si>
    <t>$ 20.757.333</t>
  </si>
  <si>
    <t>La  gestora Raizal NEYGETH ROMERO MANUEL, realizó actvidades de articulación, orientación, apoyo y facilitando el relacionamiento institucional con la comunidad Raizal en los procesos  locales y distritales. Durante  la vigencia la  gestora ha realizado un acompañamiento permanente a la comunidad Raizal, brindando asesoría técnica, acompañamiento en cursos de formación, participando en estrategias de abordaje territorial Raizal, y  articulando con otras entidades para generar la participación en diferentes espacios de la comunidad.</t>
  </si>
  <si>
    <t>Esta acción se implementó con población del grupo étnico Raizal,  al tratarse de una acción afirmativa cumple con el objetivo de compensar las condiciones que discriminan a este grupo social étnico en el ejercicio de sus derechos.  Las organizaciones, Con el trabajo de la Gestora Neygeth Romero en el año 2022,   se logro brindar acompañamiento, apoyo, asistencias y asesorias a la comunidad Raizal  en las diferentes acciones que lo han requerido, lo que ha permitido la faciliación en el relacionamiento institucional a nivel local y distrital.</t>
  </si>
  <si>
    <t>Incorporar a demanda personas raizales a la ruta de empleabilidad de la Agencia Pública de Empleo del Distrito "Bogotá Trabaja", para que puedan acceder a servicios para la mitigación de barreras de empleabilidad y a oportunidades laborales pertinentes.</t>
  </si>
  <si>
    <t xml:space="preserve"> Porcentaje de personas raizales incorporadas  a la ruta de empleabilidad de la Agencia Pública de Empleo del Distrito "Bogotá Trabaja", para que puedan acceder a servicios para la mitigación de barreras de empleabilidad y a oportunidades laborales pertinentes.</t>
  </si>
  <si>
    <t>(Número de personas raizales incorporadas  a la ruta de empleabilidad de la Agencia Pública de Empleo del Distrito "Bogotá Trabaja"/Número de personas raizales que solicitan ser incorporadas  a la ruta de empleabilidad de la Agencia Pública de Empleo del Distrito "Bogotá Trabaja")*100</t>
  </si>
  <si>
    <t>33
Año 2019</t>
  </si>
  <si>
    <t xml:space="preserve">En el convenio con las Cajas de Compensación Familiar (CCF) que operan en la ciudad de Bogotá, mediante la implementación del programa Impulso al Empleo, creado para llevar los servicios de gestión y colocación que ofrecen las agencias de empleo de las CCF a los buscadores de empleo que no se encuentran afiliados a las CCF, donde podrán disponer de todos los puntos de atención que cada una de las agencias de empleo de las cajas de compensación familiar tienen. Se atendieron un total de 3 personas que se reconocen como raizales, a corte del 23 de febrero.
Empleo Joven, creado mediante el Decreto 238 de 2021, por medio del cual se otorga un beneficio a las empresas que creen nuevos puestos de trabajo para jóvenes, equivalente al 55% sobre un (1) SMMLV+Auxilio de Transporte+Seguridad Social+ Carga prestacional, que se sumaría al beneficio otorgado por el Gobierno Nacional. Cabe anotar que este programa es transversal a todas la poblaciones. 
Por otro lado, como resultado de la gestión de la agencia de empleo, durante el primer trimestre, se tienen los siguientes resultados: 
1. Registrados: 6
2. Remitidos: 1
3. Vinculados: 3
4. Orientados: 0
La SEF en el trimestre, viene trabajando en el modelo de inclusión laboral en la fase de identificación de barreras para los Raizales con el fin de potenciar la oferta y la inclusión en la ruta de empleabilidad. 
</t>
  </si>
  <si>
    <t>Se ha identificado como gran dificultad,  no contar con  una base de datos que permita avanzar en las gestiones, pese a las diferentes acciones que se han realizado para obtenerla. 
Por esta razón, se requiere de un trabajo articulado entre los referentes distritales y los poblacionales que permita fortalecer el ejercicio con estas comunidades, llevar propuestas, acceder a los interesados para así, obtener avances o resultados en los compromisos concertados. Por otro lado, La SEF en el trimestre, se viene trabajando en el modelo de inclusión laboral en la fase de identificación de barreras para los raizales con el fin de potenciar la oferta y la inclusión en la ruta de empleabilidad.</t>
  </si>
  <si>
    <t xml:space="preserve">En el segundo trimestre de 2022 se ha atendido a la población adulta con 2 programas que le apuntan a su vinculación laboral, uno de ellos es la Agencia Pública de Empleo Distrital - APED a través de la cual se implementa la Ruta Única de Empleabilidad buscando mejorar los niveles de empleabilidad y cerrando las posibles brechas que obstaculizan el acceso a una oferta formal de empleo. 
Así mismo, paralelo se está ejecutando “Impulso al Empleo”, otro programa que busca disminuir las brechas de empleabilidad a través de un enfoque diferencial, concentrándose principalmente en poblaciones con difícil acceso al mercado laboral, esta iniciativa brinda la oportunidad a toda la ciudadanía de acceder a los servicios de gestión y colocación de las agencias de empleo de las Cajas de Compensación Familiar, sin importar que no se encuentren afiliados a ellas. Para este periodo 13 personas auto reconocidas como raizales participaron en el programa.
Como resultado de la implementación de la ruta de empleabilidad durante el segundo trimestre se tienen los siguientes datos: 
1. Registrados: 4
2. Vinculados: 4
Para este trimestre el avance se reportan 8 personas que corresponden a 4 personas registradas + 4 personas vinculadas laboralmente. </t>
  </si>
  <si>
    <t>Se evidencian dificultades para el acceso a la población lo que permita poder ofertar una estrategia que contemple las necesidades de esta población</t>
  </si>
  <si>
    <t>$8</t>
  </si>
  <si>
    <t>25%%</t>
  </si>
  <si>
    <t>La Agencia Pública de Empleo Distrital - APED a través de la Ruta Única de Empleabilidad busca mejorar los niveles de empleabilidad y cerrando las posibles brechas que obstaculizan el acceso a una oferta formal de empleo. 
 Como resultado de la implementación de la ruta de empleabilidad durante el cuarto trimestre se tienen los siguientes datos: 
 1. Personas registrados: 1
 2. Personas vinculados: 2
 4. Personas orientadas: 1</t>
  </si>
  <si>
    <t>Se evidencian dificultades para el acceso a la población lo que permita poder ofertar una estartegia que contemple las necesidades de esta población</t>
  </si>
  <si>
    <t>Se presentó el 25 de noviembre de 2022 una propuesta de atención para la realización de una jornada integral que permita llegar a las personas ineteresadas a las cursos de formación en habilidades blandas y transversales y orientarlas a la formación laboral de su preferencia, en esta reunión la Organización ORFA concertó presentar fechas para la ejecución de acciones que permitan el ingreso a la ruta a los buscadores de empleo de la comunidad Raizal</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</si>
  <si>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</si>
  <si>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</si>
  <si>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 xml:space="preserve">  7863:Mejoramiento del empleo incluyente y pertinente en Bogotá</t>
  </si>
  <si>
    <t>Secretaría de Desarrollo Económico</t>
  </si>
  <si>
    <t>Subdirección de Empleo y Formación</t>
  </si>
  <si>
    <t>Nini Johanna Serna Alvarado</t>
  </si>
  <si>
    <t>nserna@desarrolloeconomico.gov.co</t>
  </si>
  <si>
    <t xml:space="preserve">Fortalecer 30 emprendimientos propios y ancestrales de la comunidad raizal  a través de estrategias presenciales y/o virtuales que promuevan los usos y costumbres de la comunidad,  a través de la reinvención, o generación de modelos de negocio, o la digitalización y el desarrollo de soluciones que permitan mitigar el impacto de la crisis. </t>
  </si>
  <si>
    <t xml:space="preserve">Porcentaje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t>
  </si>
  <si>
    <t>( Número de emprendimientos propios y ancestrales de la comunidad raizal  fortalecidos a través de estrategias presenciales y/o virtuales que promuevan los usos y costumbres de la comunidad,  a través de la reinvención, o generación de modelos de negocio, o la digitalización y el desarrollo de soluciones que permitan mitigar el impacto de la crisis/ Número de emprendimientos propios y ancestrales de la comunidad raizal  que solicitan el fortalecimiento a través de estrategias presenciales y/o virtuales que promuevan los usos y costumbres de la comunidad,  a través de la reinvención, o generación de modelos de negocio, o la digitalización y el desarrollo de soluciones que permitan mitigar el impacto de la crisis.)*100</t>
  </si>
  <si>
    <t>Atención Cuatrienio 2016-2020:15, se reporta solamente el No. de personas participantes, dado, que no se tiene el No. de remitidos por la Población</t>
  </si>
  <si>
    <t>Los programas y estrategias  definidas por la SEN para el 2021 , se encuentran en formulación, por lo tanto para el  1er Trimestre , no han sido atendidos  emprendimientos pertenecientes a la población Raizal.</t>
  </si>
  <si>
    <t>Es importante lograr el acercamiento con la comunidad Raizal, y obtener las bases de datos de esta población para las convocatorias de los programas próximos a lanzar.</t>
  </si>
  <si>
    <t xml:space="preserve">Durante el segundo trimestre de 2022 fueron beneficiados con los programas de la Subdirección de Emprendimiento y Negocios 1 emprendedor perteneciente a la etnia raizal, así: 1 mujer en el programa Creo en Mí cuyo objetivo es desarrollar capacidades blandas y técnicas en las mujeres participantes, para acelerar la creación y consolidación de emprendimientos e iniciativas empresariales, incidiendo en el fortalecimiento del tejido empresarial de la ciudad. </t>
  </si>
  <si>
    <t>Las mayores dificultades han sido: Limitado acceso a la formación por ubicación de las etnias; el nivel de jerarquía al interior de las etnias dificulta la participación de las personas, ya que los diálogos se realizan con las autoridades de las etnias y estas muchas veces no permiten la fluidez de la información al interior de la etnia y dificultad con los desplazamientos, ya que estos prefieren participar directamente en sus territorios. Por ello, se continúa trabajando para lograr el acercamiento con las consultivas distritales, y obtener las bases de datos de la población raizal, para las convocatorias de los programas próximos a lanzar.
Nota: no se reporta presupuesto porque el programa se ejecutó presupuestalmente en 2021, sin embargo se encuentra vigente en 2022.</t>
  </si>
  <si>
    <t>$10.70</t>
  </si>
  <si>
    <t>Durante el cuarto trimestre de 2022 fueron beneficiados con los programas de la Subdirección de Emprendimiento y Negocios 36 emprendedores los cuales cumplieron con los requisitos para la participación en los mismos, asi: 4 en la Ruta Bogotá e programa cuyo propósito es desarrollar habilidades, modelos de negocio innovadores, fomento de conexiones con el mercado, plataformas de formación y distintos retos empresariales y gerenciales, contribuyendo al desarrollo de la capacidad productiva de los negocios del Distrito; 1 en el programa Smartfilms cuyo propósito es fortalecer y visibilizar a emprendimientos de la ciudad de Bogotá, por medio de la transferencia de conocimiento en el uso del teléfono móvil, para la creación y desarrollo de contenidos audiovisuales y piezas comunicativas que sirvan como herramientas para el marketing digital; 4 a través de Hecho en Bogotá, estrategia cuyo propósito es incentivar el consumo de productos y servicios creados por productores locales, fortaleciendo las competencias de los mismos para consolidar la conexión a mercados y generar una intervención que reconoce la vocación económica del territorio; 27 en el programa Bogota Productiva Local que fortaleció los micronegocios del Distrito Capital a través de procesos de formación, asistencia técnica y capitalización bajo un enfoque de priorización poblacional y territorial con el fin de promover su productividad y sostenibilidad.</t>
  </si>
  <si>
    <t>Las mayores dificultades han sido: Limitado acceso a la formación por ubicación de las etnias; el nivel de jerarquía al interior de las etnias dificulta la participación de las personas, ya que los diálogos se realizan con las autoridades de las etnias y estas muchas veces no permiten la fluidez de la información al interior de la etnia y dificultad con los desplazamientos, ya que estos prefieren participar directamente en sus territorios. Por ello, se continúa trabajando para lograr el acercamiento con las consultivas distritales, y obtener las bases de datos de la comunidad raizal, para las convocatorias de los programas próximos a lanzar.</t>
  </si>
  <si>
    <t>Desde La Subdirección de Emprendimiento y Negocios - SEN buscamos, potenciamos y fortalecemos el ecosistema de emprendimiento de la ciudad, la transformación digital y la generación de herramientas, programas y conexiones de valor que crean modelos de negocio escalables y sostenibles; nuestro propósito es dinamizar la recuperación de la economía de Bogotá atendiendo los desafíos de la productividad del tejido empresarial con programas y herramientas que mejoran el desempeño productivo de empresas y/o unidades productivas, en todos sus estados de desarrollo y de todos los sectores económicos. Entre los principales logros está que los programas de la SEN, han sido formulados para atender de manera incluyente, cualquier tipo de población que cumpla con los requisitos de las convocatorias. Enfoque Diferencial: Hemos buscado y generado canales de comunicación reales para poderles compartir información clara y entendible; en el mismo sentido se realiza un acompañamiento prioritario de caracterización, e identificación de su perfil, para que puedan realizar su proceso de postulación e inscripciones a los programas verificando el cumplimiento de los requisitos para participar. Enfoque Poblacional: Complementariamente se han implementado acciones afirmativas para este grupo poblacional raizal, con las cuales buscamos entender puntualmente sus propias necesidades, para que nuestros programas las puedan mitigar, con un acompañamiento de asistencia técnica a la medida. Enfoque Territorial: Hemos llevado nuestra oferta a territorio, a los diferentes espacios donde exclusiva y comúnmente se reúne este grupo poblacional raizal.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</si>
  <si>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</si>
  <si>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7837 Fortalecimiento en emprendimiento y desarrollo empresarial, para aumentar la capacidad productiva y económica de Bogotá</t>
  </si>
  <si>
    <t>Subdirección de Emprendimiento y Negocios</t>
  </si>
  <si>
    <t>Carlos Alberto Sánchez Retos</t>
  </si>
  <si>
    <t>casanchez@desarrolloeconomico.gov.co</t>
  </si>
  <si>
    <t>Apoyo técnico-logístico para el desarrollo de dos eventos en el marco de la semana Raizal tales como el préstamo del auditorio y cocinas  mediante su gestión.</t>
  </si>
  <si>
    <t>Número de eventos con apoyo técnico-logístico en el marco de la semana Raizal tales como el préstamo del auditorio y cocinas  mediante su gestión.</t>
  </si>
  <si>
    <t>Sumatoria del número de eventos con apoyo técnico-logístico en el marco de la semana Raizal tales como el préstamo del auditorio y cocinas  mediante su gestión.</t>
  </si>
  <si>
    <t>1 
2019</t>
  </si>
  <si>
    <t>No reportado por la subdirección</t>
  </si>
  <si>
    <t>No reportado</t>
  </si>
  <si>
    <t>No reportado por la subsecretaría</t>
  </si>
  <si>
    <t>Subsecretaria/Dirección de Gestión Corporativa</t>
  </si>
  <si>
    <t>Leonel Nieto</t>
  </si>
  <si>
    <t>lnieto@desarrolloeconomico.gov.co</t>
  </si>
  <si>
    <t xml:space="preserve">Como parte de la aplicación de la ruta distrital de empleo, durante el 2021, se espera la formulación conjunta de un documento que dé cuenta de las barreras de acceso al empleo de la comunidad raizal en el distrito capital y que alimente la gestión del empleo en la ciudad. </t>
  </si>
  <si>
    <t xml:space="preserve">Número de documentos que dé cuenta de las barreras de acceso al empleo de la comunidad raizal en el distrito capital y que alimente la gestión del empleo en la ciudad. </t>
  </si>
  <si>
    <t xml:space="preserve">Sumatoria del número de documentos que dé cuenta de las barreras de acceso al empleo de la comunidad raizal en el distrito capital y que alimente la gestión del empleo en la ciudad. </t>
  </si>
  <si>
    <t>0 año 2019</t>
  </si>
  <si>
    <t xml:space="preserve">Como parte del trabajo que se viene realizando desde la SEF con el fin de potenciar la inclusión laboral, se está elaborando un modelo de inclusión laboral, desarrollando como primer paso la fase de identificación de barreras de las poblaciones, para este caso las de los pueblos raizales teniendo en cuenta el las dificultades personales, educativas, sociales, laborales, entre otras. Para la actual vigencia se realizará la encuesta apoyada en la este identificación, con el propósito de incluir aquellas que no fueron en su momento identificadas.
</t>
  </si>
  <si>
    <t xml:space="preserve">Es importante que la comunidad diligencie la encuesta y con base en ella establecer un comité integrado por las personas de la comunidad y la persona encargada de la Subdirección de Empleo y Formación, y así, conjuntamente construir el documento de identificación de las brechas de acceso al mercado laboral. 
Para este fin, es importante concertar con la comunidad y el referente distrital, una reunión para trabajar específicamente la estructura del documento de la estrategia poblacional que se encuentra incluida en el modelo de inclusión laboral.
 </t>
  </si>
  <si>
    <t xml:space="preserve">
La SEF viene realizando el modelo de inclusión laboral, desarrollando como primer paso la fase de identificación de barreras de las poblaciones, para este caso las de los pueblos raizales teniendo en cuenta el las dificultades personales, educativas, sociales, laborales, entre otras. Para la actual vigencia se realizará la encuesta apoyada en la este identificación, con e propósito de incluir aquellas que no fueron en su momento identificadas.</t>
  </si>
  <si>
    <t xml:space="preserve">Es importante que la comunidad diligencie la encuesta y con base en ella establecer un comité integrado por las personas de la comunidad y la persona encargada de la Subdirección de Empleo y Formación, y así, conjuntamente construir el documento de identificación de las brechas de acceso al mercado laboral. 
Para este fin, es importante concertar con la comunidad y el referente distrital, una reunión para trabajar específicamente la estructura del documento de la estrategia poblacional que se encuentra incluida en el modelo de inclusión laboral.
</t>
  </si>
  <si>
    <t>La Secretaría Distrital de Desarrollo Económico a través de la Subdirección de Empleo y Formación-SEF, viene elaborando el Modelo de Inclusión Laboral de Distrito, en donde se evidenciará las barreras laborales a las que se enfrentan las personas de diferentes grupos poblaciones que son los más vulnerables por considerarse de dificil colocación, incluyedo a los raizales. 
 A raíz de la necesidad de identificar cuáles son esas dificultades/barreras, se realizó por parte de la SEF una propuesta metodologica para el levantamiento de la información, consolidación y elaboración del documento la cual fue presentada a el referente de la SAE y a la Organización ORFA el 26 de agosto de 2022. El 25 de noviembre de 2022 donde se concertó avanzar en las acciones que permitan la revisión incial de la metodología, el perfil de sobedor y las caractristicas de los refrigerios.</t>
  </si>
  <si>
    <t>A la fecha no se ha recibido respuesta de una nueva fecha para el avance y revisión de la porpuestas conforme a la reunión del 25 de noviembre de 2022</t>
  </si>
  <si>
    <t>Se viene realizando la propuesta de revisión y trabajo conjunto con la comunidad de un docuemtno que permita la identificación de barreras de inclusión al empleo de las personas de las comunidad Raizal.</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</si>
  <si>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</si>
  <si>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Garantizar al 100% de los miembros de la comunidad raizal que soliciten el cupo para la formación y cualificación en las nuevas competencias y/o cursos  requeridos por el sector productivo y que hagan parte de la oferta formativa disponible por parte del sector.</t>
  </si>
  <si>
    <t>Porcentaje de miembros de la comunidad raizal que solicitan  cupo para la formación y cualificación en las nuevas competencias y/o cursos  requeridos por el sector productivo y que hagan parte de la oferta formativa disponible por parte del sector.</t>
  </si>
  <si>
    <t>(Número de miembros de la comunidad raizal que acceden a un cupo para la formación y cualificación en las nuevas competencias y/o cursos  requeridos por el sector productivo /Número de miembros de la comunidad raizal que solicitan  cupo para la formación y cualificación en las nuevas competencias y/o cursos  requeridos por el sector productivo y que hagan parte de la oferta formativa disponible por parte del sector)*100</t>
  </si>
  <si>
    <t>19
año 2019</t>
  </si>
  <si>
    <t xml:space="preserve">En particular en el primer trimestre de 2022 las acciones implementadas por la Secretaría Distrital de Desarrollo Económico han incluido procesos de formación gratuitos para beneficiarios con el SENA (exclusivamente en febrero y marzo pues en enero el SENA no ofrece formación), LinkedIn, habilidades Digitales TI, bilingüismo y habilidades blandas y transversales en total a lo largo de este primer trimestre tenemos 3 persona certificada en los programas de formación discriminados de la siguiente manera: 
Es importante mencionar que en total a lo largo de este primer trimestre tenemos registro de 2 inscripciones de raizales a los programas de formación programados para iniciar con el SENA en este trimestre; naturalmente por dinámicas de deserción no necesariamente todas las personas resultaron certificadas y algunas siguen en formación actualmente, pero hace parte de las gestiones realizadas desde la SDDE.
Para el programa de Bilingüismo denominado Hi Bogotá y ejecutado por el proveedor Kuepa, ofertado para todo público con procesos de formación gratuita en el idioma inglés, habilidades socioemocionales e inmersión laboral, durante el primer trimestre de 2022, se inscribieron 26 personas que se auto reconocen como raizal, se matricularon 7 y se certificaron 2, esto atendiendo a filtros de nivel en la convocatoria y a dinámicas de deserción presentadas durante el proceso de formación por motivos de gratuidad, virtualidad del programa y vacaciones en el mes de enero. 
Para el programa de Tecnologías de la información y las comunicaciones denominado "Soy Digital"  y ejecutado por la Unión Temporal Bogotá Activa 360, con procesos de formación gratuitos en niveles básico, intermedio y avanzado de TIC incluyendo énfasis de inglés, habilidades socioemocionales y orientación laboral. Durante el primer trimestre de 2022, se inscribieron 2 personas que se auto reconocen como raizal, de los cuales se cumplieron con requisitos de certificación 1, atendiendo a los filtros, dinámicas y requisitos del programa. 
Como resultado en la implementación de los procesos de formación para el trabajo se tienen los siguientes datos: 
1. Personas Formadas a través SENA: 0
2. Personas Formadas en BT: 0
3. Personas Formadas en LinkedIn: 0
4. Personas Formadas TI: 1
5. Personas Formadas en Bilingüismo: 2
Se realizó el envío de los cursos de formación mediante correo electrónico el 31 de marzo de 2022
Se realiza reunión con el equipo de formación y los referentes distritales el 11 de marzo para la revisión de las necesidades y criterios de las poblaciones raizales para evaluar la posibilidad de incluir en estudios previos de los programas de formación 2022. </t>
  </si>
  <si>
    <t>Las principales dificultades que se han identificado, obedecen a que aún no se cuenta con una base de datos que permita avanzar en las gestiones, pese a las diferentes acciones que se han realizado para esto.
Por esta razón, se requiere de un trabajo articulado entre los referentes distritales y los poblacionales que permita fortalecer el ejercicio con estas comunidades, llevar propuestas, acceder a los interesados para así, obtener avances o resultados en los compromisos concertados.</t>
  </si>
  <si>
    <t xml:space="preserve">En el segundo trimestre de 2022 La Subdirección de Empleo y Formación-SEF de la Secretaría Distrital de Desarrollo Económico-SDDE, dando cumplimiento de su labor misional ha implementado programas y proyectos dirigidos al fortalecimiento de la oferta laboral en Bogotá, a través de dos estrategias: la primera, la formación en competencias blandas y trasversales a la población que busca empleo a través de la Agencia Pública de Empleo del Distrito, y segundo, a través de la estrategia, que busca, el fortalecimiento de la oferta laboral en competencias duras.
Se ha venido trabajando de la mano con los 15 centros de formación el SENA para ofrecer los diferentes programas de formación complementaria (o educación informal, con una intensidad horaria inferior a 160 horas), todo ello soportado en la suscripción de convenios derivados entre el SENA y la SDDE.
En el trimestre de revisión la Secretaría de Desarrollo Económico de Bogotá e IBM firmaron un acuerdo de entendimiento para capacitar gratuitamente a personas, mayores de 18 años, en habilidades profesionales y tecnologías emergentes como computación en la nube, inteligencia artificial, ciberseguridad, ciencia de datos, e Internet de las Cosas, mediante el uso de IBM Skills Build, un programa gratuito que prepara a los inscritos para roles de TI en nivel básico y roles no TI requeridos en muchas industrias. Es así que, para este trimestre, se contó con la inscripción de 16 personas que se auto reconocen como parte de los raizales.
Para el segundo trimestre de 2022 las acciones implementadas por la Secretaría Distrital de Desarrollo Económico han incluido procesos de formación gratuitos para beneficiarios con el SENA (abril, mayo y junio) sobre lBM y  habilidades blandas y transversales en total a lo largo de este este segundo trimestre se atendieron a 2 personas raizales certificadas en los programas de formación discriminados de la siguiente manera:
1. Personas Formadas a través SENA: 2
</t>
  </si>
  <si>
    <t>$2</t>
  </si>
  <si>
    <t>La Secretaría Distrital de Desarrollo Económico a través de la Subdirección de Empleo y Formación-SEF, viene implementado programas y proyectos dirigidos al fortalecimiento de la oferta laboral en Bogotá, mediante dos estrategias: la primera, la formación en competencias blandas y trasversales a la población que busca empleo a través de la Agencia Pública de Empleo del Distrito; y la segunda, por medio del fortalecimiento de la oferta laboral en competencias duras. 
 La secretaría viene trabajando de la mano con los 15 centros de formación el SENA para ofrecer los diferentes programas de formación complementaria (o educación informal, con una intensidad horaria inferior a 160 horas), todo ello soportado en la suscripción de convenios. 
 Como resultado en procesos de formación para el tercer trimestre, por cada uno de los programas de se cuenta con los siguientes datos: 
 1. Personas Formadas habilidades blandas y transversales: 1 
 2. Personas Formadas habilidades laborales: 4</t>
  </si>
  <si>
    <t>Se presentó el 25 de noviembre de 2022 una propuesta de atención para la realización de una jornada integral que permita llegar a las personas ineteresadas a las cursos de formación en habilidades blandas y transversales y orientarlas a la formación laboral de su preferencia, en esta reunión la Organización concertó presentar fechas para la ehjecución de estos talleres</t>
  </si>
  <si>
    <t xml:space="preserve">  7863 Mejoramiento del empleo incluyente y pertinente en Bogotá</t>
  </si>
  <si>
    <t>Desarrollar habilidades financieras en las personas y unidades productivas de la comunidad raizal,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</si>
  <si>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Porcentaje personas y unidades productivas de la comunidad raizal con habilidades financieras desarrolladas, de acuerdo a las necesidades que sean identificadas por la comunidad, para fortalecer sus emprendimientos y unidades productivas propias y ancestrales a través de 1 taller semestral con inducción del producto de apoyo a financiamiento vigente, con el fin de que las unidades productivas o personas puedan acceder a él.</t>
  </si>
  <si>
    <t>Número de personas y unidades productivas de la comunidad raizal con habilidades financieras desarrolladas a través de 1 taller semestral con inducción del producto de apoyo a financiamiento vigente, con el fin de que las unidades productivas o personas puedan acceder a él/Número de personas y unidades productivas de la comunidad raizal que solicitan participar en el taller r semestral con inducción del producto de apoyo a financiamiento vigente, con el fin de que las unidades productivas o personas puedan acceder a él)*100</t>
  </si>
  <si>
    <t>3, de enero a septiembre de 2020</t>
  </si>
  <si>
    <t>Para contribuir misionalmente con las acciones afirmativas de la Política Pública de la Etnia Raizal, la Subdirección de Financiamiento e Inclusión Financiera, entre los meses de abril a junio de 2022, desarrollo noventa y tres (93) Talleres de Educación Financiera en modalidades virtual y presencial. Se capacitaron en habilidades financieras mil seiscientos sesenta y dos (1662) Ciudadanos, de los cuales, tres (3) personas manifestaron pertenecer a la población Raizal. 
 Los 3 Integrantes de las comunidades Raizales son residentes de las localidades de Usme, Ciudad Bolívar y Suba. Los ciudadanos fueron caracterizados y registrados en el SUIM - Sistema Unificado de Información Misional de la Secretaría Distrital de Desarrollo Económico.
 Esta cifra de 3 Raizales beneficiados, corresponden a datos de registro de las intervenciones realizadas por la Subdirección de Financiamiento en 10 localidades e incluyen las siguientes jornadas académicas y ofertas de servicios, entre otras actividades planeadas y articuladas con los referentes poblacionales y territoriales de la Secretaría de Desarrollo Económico: 
 Sistema del Cuidado Distrital - Manzanas del Cuidado.
 La Subdirección de Financiamiento apoyo semanalmente la Estrategia Distrital del Cuidado. En el segundo trimestre de 2022, se realizaron 30 Talleres de Educación Financiera y 4 Ferias de Servicios con jornadas de socialización de programas de acceso a financiamiento en las “Manzanas del Cuidado”, ubicadas en nueve localidades priorizadas del Distrito Capital: Kennedy, Bosa, Ciudad Bolívar, San Cristóbal, Usme, Los Mártires, Santa Fe, Usaquén y Engativá.
 Se beneficiaron mujeres y hombres cuidadores de adultos mayores y niños, madres cabeza de familia y personas en condición de discapacidad de diferentes edades. 
 Feria de Comunidades Negras - Concejo de Bogotá.
 En el mes de mayo, la SFIF participo en dos ferias de servicios realizadas en el Concejo de Bogotá, y en el CDC Simón Bolívar de Usaquén con ocasión de la celebración del mes de la afrocolombianidad y el día de la familia dirigido a las comunidades Afro, Palenquero y Raizal. Durante las dos jornadas se socializo la oferta de servicios y programas acceso a financiamiento Mujer Emprendedora y Productiva OEI y Fondo Emprender SENA.
 Mercado Campesino – Plaza de Bolívar.
 Los días 02 y 03 de junio, participaron los profesionales de la Subdirección de Financiamiento en jornadas del Mercado Campesino, ubicado en la Plaza de Bolívar, en el marco de la conmemoración del Dia del Campesino. Se atendieron ciudadanos y empresarios de diferentes localidades con presencia rural, que asistieron al evento. Se expuso la oferta de servicios de la Subdirección de Financiamiento, respecto de los programas de acceso a financiamiento vigentes y los talleres de educación financiera. 
 Taller Educación Financiera - Vereda San Juan, localidad de Sumapaz. 
 Actividad dirigida a mujeres emprendedoras, agricultoras y mujeres en general en la Vereda San Juan, de la localidad de Sumapaz. Se desarrollo el Taller de Educación Financiera. “Oscuridad y luz en los negocios” y se efectuó la socialización del programa “Mujer emprendedora y productiva”. Se informaron las características del convenio, funcionamiento y se brindó apoyo con la inscripción al mismo. 
 Acciones Populares. María Paz, Canteras y Cerros Orientales. 
 La Subdirección de Financiamiento implemento cuatro Talleres de Conciencia Financiera y Tips de liderazgo, para contribuir a desarrollar habilidades financieras y facilitar el acceso a programas de financiamiento, dirigido a las ciudadanos, emprendedores y dueños de pequeños comercios, vendedores informales, Unidades Productivas formalizadas y/o Informales, personas ocupantes del espacio público y residentes en general en los Barrios María Paz, localidad de Kennedy; Canteras, altos de la estancia en Ciudad Bolívar; y Cerros Orientales en las localidades de Chapinero, San Cristóbal y Usme. 
 Talleres de Reformulación de Políticas Públicas Étnicas.
 Participación de los profesionales de la Subdirección de Financiamiento en dos mesas técnicas, para la reformulación de las Políticas Públicas Étnicas de raizales, palenqueros, afrodescendientes, pueblos indígenas y gitanos organizadas por la Secretaría de Gobierno. Presentaron la metodología y estrategia de trabajo con el Sector Desarrollo Económico. (SDDE, IPES, IDT).</t>
  </si>
  <si>
    <t>Dificultades 
 Oportunidades de mejora en la comunicación con los líderes del consultivo para las etnias Raizales, debido a no ha sido fácil avanzar en los compromisos de capacitación agendados previamente y que fueron remitidos con el apoyo del referente poblacional de la Secretaría de Desarrollo Económico a los líderes y emprendedores que estén interesados en recibir los Talleres de Educación Financiera.
 Alternativa de Solución 
 Durante el mes de junio se solicitó el apoyo del Referente Poblacional de la SDDE, para enviar la oferta de servicios de la Subdirección de Financiamiento y concertar la fecha de realización del Taller que estaba programado para junio. 
 Se realizaron dos jornadas de articulación con los Referentes Poblacionales de la entidad y los enlaces en las subdirecciones responsables de cada política pública (población Raizales) con el objetivo de planear, coordinar y adecuar las temáticas de los talleres que serán concertados y presentados según las necesidades de las comunidades en las diferentes localidades. También se socializó con cada referente poblacional la oferta académica y de convenios vigentes de acceso a financiamiento a fin de ser remitida a las diferentes entidades Distritales y centros especializados que brindan orientación y atención a la población Raizales en las 20 localidades del Distrito Capital.</t>
  </si>
  <si>
    <t>$261,32</t>
  </si>
  <si>
    <t>13.07%</t>
  </si>
  <si>
    <t>Durante el cuarto trimestre del año 2022, se realizaron 45 talleres de educación financiera en las modalidades virtual y presencial, en los que participaron 769 ciudadanos, de los cuales uno (1 hombre) se autoreconoció como parte de la etnia Raizal y es residente de la localidad de Kennedy.
 Los talleres se enfocaron en el manejo de finanzas personales, finanzas del negocio, soluciones financieras digitales, ahorro, enfoque en inversión y mecanismos de financiamiento. Adicional, en estos espacios se socializó la oferta de servicios vigente a la fecha, la cual se compone por los programas Camino a la Inclusión financiera-Bogotá Produce, Fondo Emprender y Academia financiera.
 Estrategia Manzanas del cuidado:
 La Subdirección de Financiamiento e Inclusión Financiera de la Secretaría Distrital de Desarrollo Económico, participó en las diferentes manzanas del cuidado agendadas en las localidades (Bosa, Usaquén, San Cristóbal, Usme, Engativá, Centro de Bogotá y Ciudad Bolívar), en estos espacios, participaron adultos en todas las jornadas y distintos tipos de población.
 Durante el mes de noviembre, se realizó una reunión de manera presencial en las instalaciones de la Secretaría Distrital de Desarrollo Económico con líderes de la comunidad Raizal, con el fin de trabajar de manera articulada en los diferentes compromisos de la entidad. Por parte de la Subdirección de Financiamiento e Inclusión Financiera, se propuso el desarrollo de diferentes talleres de educación financiera a partir del año 2023, a lo que la comunidad reaccionó de manera asertiva y positiva.</t>
  </si>
  <si>
    <t>Dificultades 
 Oportunidades de mejora en la comunicación con los líderes de la comunidad, debido a que no ha sido fácil avanzar en las capacitaciones y/o talleres propuestos y que han sido remitidos por parte del referente poblacional de la Secretaría de Desarrollo Económico a los líderes y emprendedores que estén interesados en recibir los Talleres de Educación Financiera.
 Alternativa de Solución 
 Durante el mes de noviembre, se realizó una reunión de manera presencial en las instalaciones de la Secretaría Distrital de Desarrollo Económico con líderes de la comunidad Raizal, con el fin de trabajar de manera articulada en los diferentes compromisos de la entidad. Por parte de la Subdirección de Financiamiento e Inclusión Financiera, se propuso el desarrollo de diferentes talleres de educación financiera a partir del año 2023, a lo que la comunidad reaccionó de manera asertiva y positiva.. También se socializó con cada referente poblacional la oferta académica y de convenios vigentes de acceso a financiamiento a fin de ser remitida a las diferentes entidades Distritales y centros especializados que brindan orientación y atención a la población Raizales en las 20 localidades del Distrito Capital.</t>
  </si>
  <si>
    <t>DERECHOS HUMANOS:
 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género, raza, religión, sector económico, oficio o localidad a la que pertenezcan; sin perjuicio de aquellos que se estructuran como acción afirmativa para cada población priorizada entre ellas la comunidad Raizal.
 GÉNERO:
 La subdirección de Financiamiento busca participar en espacios en los que la comunidad Palenquera de San Basilio y sus integrantes participen sin discriminación según sea su identidad de género. Lo anterior, contribuye con la sensibilización de los actores de la población para que haya mayor libertad en el desarrollo personal que las mujeres, hombres y demás identidades de género de la comunidad necesitan.
 DIFERENCIAL:
 El enfoque diferencial se evidencia en la atención preferencial y personalizada a las unidades productivas de que hacen parte de la comunidad Raizal.</t>
  </si>
  <si>
    <t>Subdirección Financiamiento e Inclusión Financiera</t>
  </si>
  <si>
    <t>Jaime Alviar
Martha Algarra</t>
  </si>
  <si>
    <t>3693777- 215</t>
  </si>
  <si>
    <t>jalviar@sdde.gov.co
malgarra@sdde.gov.co</t>
  </si>
  <si>
    <t xml:space="preserve">Vincular por demanda unidades productivas de la comunidad raizal a eventos de comercialización e intermediación empresarial en los cuales puedan participar de acuerdo a las convocatorias realizadas por la Subdirección de Intermediación, Formalización y Regulación Empresarial, y con el propósito de promover los usos y costumbres de la comunidad. </t>
  </si>
  <si>
    <t xml:space="preserve">Porcentaje de unidades  productivas de la comunidad raizal vinculadas a eventos de comercialización e intermediación empresarial en los cuales puedan participar de acuerdo a las convocatorias realizadas por la Subdirección de Intermediación, Formalización y Regulación Empresarial, y con el propósito de promover los usos y costumbres de la comunidad. </t>
  </si>
  <si>
    <t>(Número de unidades  productivas de la comunidad raizal que participan en eventos de comercialización e intermediación empresarial/Número de unidades  productivas de la comunidad raizal que cumplen los requisitos para participar en eventos de comercialización e intermediación empresarial de acuerdo a las convocatorias realizadas por la Subdirección de Intermediación, Formalización y Regulación Empresarial)*100</t>
  </si>
  <si>
    <t>1. Participaron 5 artesanos del pueblo Raizal ; en los mercados temporales de Usaquén informal (2), Plazoleta Héroes (2), Usaquén mercado de las Pulgas (1), ejecutados bajo la estrategia Bogotá a Cielo Abierto</t>
  </si>
  <si>
    <t>No se inscribieron en las ferias convocadas, a pesar que se envió la convocatoria a los referentes y al grupo de poblaciones</t>
  </si>
  <si>
    <t>Durante el trimestre han participado 4 unidades productivas de población raizal en eventos de intermediación bajo la estrategia Hecho en Bogotá</t>
  </si>
  <si>
    <t>166: Desarrollar 60 eventos dando la prioridad a estrategias presenciales y/o virtuales que promuevan el emprendimiento, la reinvención, o generación de modelos de negocio, promueva la digitalización, el desarrollo de soluciones que permitan mitigar el impacto de crisis bajo modelos de monetización en redes y esquemas de innovación, entre otros temas, contribuyendo a consolidar el ecosistema del emprendimiento  e innovación de la ciudad mediante instrumentos tales como emprendetones , mercadotones, y hacktatones,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</si>
  <si>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</si>
  <si>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</si>
  <si>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</si>
  <si>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</si>
  <si>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Desarrollar  el proceso de participación de entidades adscritas al sector Movilidad y comunidad por medio de una mesa técnica que se desarrollará durante el cuatrienio para identificar las necesidades de la comunidad y dar trato al interior de cada entidad en la identificación de las necesidades que se evidencien.</t>
  </si>
  <si>
    <t>11: Lograr que las ciudades y los asentamientos humanos sean inclusivos, seguros, resilientes</t>
  </si>
  <si>
    <t>Número de mesas técnicas sector - comunidad realizadas</t>
  </si>
  <si>
    <t>Sumatoria de las mesas técnicas realizadas</t>
  </si>
  <si>
    <t>$ 11.236.600</t>
  </si>
  <si>
    <t>No se reporta avance</t>
  </si>
  <si>
    <t xml:space="preserve">Se lleva a cabo la primera mesa interinstitucional - comunidad Raizal en donde se escuchan varios requerimientos por parte de la comunidad a las siguientes entidades: Empresa METRO- IDU- Transmilenio- los acuerdos son que las entidades adscritas al sector movilidad apoyaran en las campañas contra discriminación y racismo, en temas laborales se informa que las vacantes se encuentran en las plataformas que cada entidad maneja.
</t>
  </si>
  <si>
    <t>No hay dificultad</t>
  </si>
  <si>
    <t>no reporta el sector</t>
  </si>
  <si>
    <t>No se reporta porque se cumplio meta en el trimestre anterior</t>
  </si>
  <si>
    <t>MOVILIDAD</t>
  </si>
  <si>
    <t>Secretaria Distrital de Movilidad</t>
  </si>
  <si>
    <t>Oficina de Gestión Social</t>
  </si>
  <si>
    <t>Diana Constanza Barreto Serrada - Berta Margarita Diaz Galvis</t>
  </si>
  <si>
    <t>dbarreto@movilidadbogota.gov.co ; bdiaz@movilidadbogota.gov.co</t>
  </si>
  <si>
    <t>Se cumplió en la vigencia</t>
  </si>
  <si>
    <t>La Secretaria Distrital de Movilidad realizara el acompañamiento de un ciclo paseo anual solicitado por la comunidad Raizal residente en Bogotá previamente concertado para realizarlo en una fecha conmemorativa que la comunidad refiera.</t>
  </si>
  <si>
    <t>Número de acompañamientos Ciclo paseo con la comunidad Raizal realizados</t>
  </si>
  <si>
    <t>Sumatoria acompañamientos Ciclo paseo con la comunidad Raizal realizados</t>
  </si>
  <si>
    <t>el dia 11 de diciembre de 2023 se lleva a cabo el acompañamiento al ciclopaseo con la comunidad raizal,de esta forma se da cumplimiento a la acción concertada.</t>
  </si>
  <si>
    <t>No se presentan</t>
  </si>
  <si>
    <t>Reconocimiento de la diversidad cultural y la garantía de los derechos de los Afrodescendientes (Decreto 151/2008).</t>
  </si>
  <si>
    <t>Movilidad segura, sostenible y accesible.</t>
  </si>
  <si>
    <t>Desarrollar  el proceso de participación entidades y comunidad por medio de una mesa técnica que se desarrollará durante el cuatrienio para identificar las necesidades de la comunidad y dar trato al interior de cada entidad en la identificación de las necesidades que se identifiquen.</t>
  </si>
  <si>
    <t>Número de  reuniones  en el marco de la mesa técnica realizadas</t>
  </si>
  <si>
    <t xml:space="preserve">Sumatoria de número de reuniones ejecutadas </t>
  </si>
  <si>
    <t>$0,00</t>
  </si>
  <si>
    <t>El equipo de la Secretaría Distrital de Movilidad y del Programa Niñas y Niños Primero, en el trimestre en mención, no ha realizado la mesa técnica del semestre en curso para identificar las necesidades de la comunidad. Se espera en el segundo trimestre del año realizar dicha acción.</t>
  </si>
  <si>
    <t>Realizar la mesa técnica en el trimestre dos del año</t>
  </si>
  <si>
    <t xml:space="preserve">El equipo de la Secretaría Distrital de Movilidad y del Programa Niñas y Niños Primero, en el trimestre en mención, realizó la mesa técnica del semestre en curso el viernes 24 de junio de manera virtual, para identificar las necesidades de la comunidad. Se espera en el tercer trimestre del año realizar una segunda mesa de seguimiento con presencia de la Secretaría de Educación del Distrito y desde allí enfocar los esfuerzos para lograr beneficiar a los estudiantes de esta comunidad, esto teniendo en cuenta que durante el segundo trimestre, con corte al 30 de junio de 2022 Al Colegio en Bici y Bici Parceros han beneficiado a 0 estudiantes pertenecientes a la comunidad raizal. Por su parte el proyecto Ciempiés Caminos Seguros ha beneficiado a 0 estudiantes pertenecientes a la comunidad raizal. 
</t>
  </si>
  <si>
    <t>El equipo de la Secretaría Distrital de Movilidad y del Programa Niñas y Niños Primero, en el trimestre en mención, no realizó una nueva mesa técnica. Se espera en el cuarto trimestre del año realizar una segunda mesa de seguimiento con presencia de la Secretaría de Educación del Distrito y desde allí enfocar los esfuerzos para lograr beneficiar a los estudiantes de esta comunidad, esto teniendo en cuenta que durante el tercer trimestre, con corte al 30 de septiembre de 2022 Al Colegio en Bici y Bici Parceros han beneficiado a 0 estudiantes pertenecientes a la comunidad raizal. Por su parte el proyecto Ciempiés Caminos Seguros ha beneficiado a 0 estudiantes pertenecientes a la comunidad raizal.</t>
  </si>
  <si>
    <t>Realizar mesa técnica con presencia de la Secretaría de Educación del Distrito</t>
  </si>
  <si>
    <t>2864687.50</t>
  </si>
  <si>
    <t xml:space="preserve">El equipo de la Secretaría Distrital de Movilidad y del Programa Niñas y Niños Primero, en el trimestre en mención, realizó la mesa de trabajo el día 24 de noviembre 2022 con la Secretaría de Educación y la comunidad raizal, para retroalimentar los procesos que se están llevando con la comunidad e identificar las necesidades que se presentan. La mesa de trabajo se realizó de manera virtual con participación de la Dirección de Bienestar Estudiantil de la SED y de la Subdirección de Gestión en vía de la SDM, donde se explicó la oferta de los proyectos del Programa de Niñas y Niños Primero, la forma en que operan y los estudiantes de la comunidad que se han beneficiado.
Adicionalmente con corte al 31 de diciembre de 2022 Al Colegio en Bici y Biciparceros han beneficiado a 1 estudiante perteneciente a la comunidad raizal. Por su parte, el proyecto Ciempiés Caminos Seguros no cuenta con beneficiarios pertenecientes a la comunidad raizal. 
</t>
  </si>
  <si>
    <t>No se preesentaton</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</si>
  <si>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</si>
  <si>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</si>
  <si>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</si>
  <si>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Secretaría Distrital de Movilidad</t>
  </si>
  <si>
    <t>Subdirección de gestión en Vía</t>
  </si>
  <si>
    <t>Nathaly Patiño
 Cristian Medina 
 Luisa Salinas
 Luisa Rubio</t>
  </si>
  <si>
    <t>npatino@movilidadbogota.gov.co - cmedina@movilidadbogota.gov.co - lfsalinas@movilidadbogota.gov.co - lbrubio@movilidadbogota.gov.co</t>
  </si>
  <si>
    <t>Subsidios y transferencia para la equidad</t>
  </si>
  <si>
    <t xml:space="preserve">Implementar estrategias que reduzca el gasto en transporte público de comunidad raizal con mayor grado de vulnerabilidad económica. </t>
  </si>
  <si>
    <t>Número de estrategias de reducción del gasto para la población raizal implementadas</t>
  </si>
  <si>
    <t>Sumatoria de número de estrategias de reducción del gasto para la población raizal implementadas</t>
  </si>
  <si>
    <t>0,00%</t>
  </si>
  <si>
    <t>- Envío de oficios relacionados con la petición de listados censales certificados y el formulario en línea para recoger la información de personas mayores de 62 años de la comunidad que podrían ser beneficiarios de los actuales incentivos tarifarios del SITP.
 - Reunión con la Subdirección de Asuntos Étnicas de la Secretaría de Gobierno sobre la dudas frente a los oficios anteriormente mencionados.
 - Reunión con la Subdirección de Vejez de la Secretaría de Integración Social sobre la manera en que focalizan la población étnica para entregar ayudas. Sin embrago, recalcan que no pueden entregar los listados que tienen.</t>
  </si>
  <si>
    <t>No Aplica</t>
  </si>
  <si>
    <t>Durante este trimestre se retomó las actividades de la construcción de una ruta metodológica para lograr que las personas de la Comunidad Raizal que pueden ser beneficiarias de los actuales incentivos de transporte en el SITP que otorga el Distrito y que todavía no los tienen puedan ser beneficiarios. La Dirección de Inteligencia para la Movilidad -DIM- se encuentra a la espera de los listados de personas mayores de 62 años que la Comunidad se comprometió a entregar el pasado 24 de junio, en la reunión de seguimiento de las acciones afirmativas que tiene el Distrito con la Comunidad. Una vez recibido el listado, se planea organizar la entrega del beneficio junto a Transmilenio.</t>
  </si>
  <si>
    <t>$4.326.000</t>
  </si>
  <si>
    <t>En el marco del cumplimiento de la meta 6 relacionada con la realización de estrategias de reducción del gasto en el transporte público de la comunidad raizal, la Dirección de Inteligencia para la Movilidad de la Secretaría Distrital de Movilidad ha venido adelantando los siguientes análisis para la caracterización del gasto en transporte público de la comunidad, los cuales han sido reportados en anteriores informes cualitativos:
 Cruces entre el Censo de población 2018 y la Encuesta de Movilidad de Bogotá 2019.
 Consultoría Diseño de la estrategia técnica, financiera, jurídica e institucional para reducir las barreras de asequibilidad para acceder al sistema integrado de transporte público con el fin de avanzar hacia la inclusión social y productiva de la población vulnerable de Bogotá.
 Cruce de la base de datos de la comunidad con las tarjetas personalizadas del Sistema de Transporte Público - SITP- con la intención de saber el porcentaje de personas de la comunidad que hacían uso de esta tarjeta. 
 Estos análisis sirvieron de insumos para la realización del Estudio técnico y financiero de soporte DPM-ET-006-2021 para la modificación al Decreto 073 de 2020, que tiene por objetivo la actualización del sistema de información para la identificación de potenciales beneficiarios de los incentivos tarifarios. 
 En este estudio se específica la posibilidad de focalizar los grupos poblacionales vulnerables a través de listados censales. Un listado censal es una base de datos poblacional construida y/o certificada por entidades públicas del orden nacional o distrital, que registra información de potenciales beneficiarios pertenecientes a grupos relevantes para la política pública. Estas bases de datos no suelen contar con información específica sobre las condiciones socioeconómicas de los hogares, pero permiten la inclusión de individuos que son considerados por los acuerdos sociales como en desventaja sistemática, y que no necesariamente se encuentra incluidos en los registros administrativos convencionales para la identificación de potenciales beneficiarios
 En el caso de la política de beneficios tarifarios del Sistema Integrado de Transporte Público, actualmente el mecanismo incluye los listados censales de población con discapacidad en el marco del Acuerdo 484 de 2011. No obstante, se propone la inclusión en el corto plazo de los listados de poblaciones étnicas del Ministerio del Interior y/o otros listados censales de interés, resultantes de la concertación con las entidades de la administración distrital.
 La incorporación de los listados censales de las comunidades étnicas obedece al análisis técnico realizado a partir de la Encuesta Multipropósito 2017, en el cual se evidencia que la incidencia de la pobreza monetaria, utilizando el gasto como métrica del bienestar, tiende a ser superior en algunos grupos poblacionales. En efecto, mientras la pobreza medida a través del gasto tenía una incidencia del 36,26% sobre el total de la población de Bogotá en 2017, la incidencia era del 45,03% para la población étnica residente en la capital.
 De acuerdo con estos resultados, la población objeto transición, la población étnica, se encuentra dentro de los parámetros de estimación de demanda y no se requieren recursos adicionales para financiar la transición del incentivo que promueve el mayor acceso de la población con menos capacidad al Sistema Integrado de Transporte Público — SITP.
 En el momento, se está trabajando en la modificación del Decreto 073 de 2020 que permitirá la inclusión de los listados censales de las poblaciones étnicas como potenciales beneficiarios de los incentivos tarifarios.</t>
  </si>
  <si>
    <t xml:space="preserve">En el marco del cumplimiento de la meta 6 relacionada con la realización de estrategias de reducción del gasto en el transporte público de la comunidad raizal, la Dirección de Inteligencia para la Movilidad de la Secretaría Distrital de Movilidad está construyendo un guía de explicación del proceso de inclusión para focalizar los grupos poblacionales vulnerables a través de listados censales certificados. 
Esto significa que es necesario realizar un trabajo en coordinación con otras entidades distritales para llegar a un acuerdo sobre la forma de certificar los listados censales de las comunidades étnicas en el Distrito Capital para que puedan ser potenciales beneficiarios de las tarifas diferenciales del Sistema Integrado de Transporte Público -SITP. Específicamente se están organizando reuniones con la Secretaría Distrital de Planeación, la Secretaría Distrital de Hacienda, la Secretaría Distrital de Gobierno y la Secretaría General de la Alcaldía Mayor de Bogotá.
En el momento, se está trabajando en la modificación del Decreto 073 de 2020 que permitirá la inclusión de los listados censales certificados de las comunidades étnicas como potenciales beneficiarios de los incentivos tarifarios. </t>
  </si>
  <si>
    <t>De acuerdo con la lógica con la que se planeteó la acción afirmativa relacionada con la generación de una estrategia para incluir a la comunidad gitana en la reducción del gasto en transporte público, no es posible entregar beneficios tarifarios hasta que exista la estrategia, por lo que la Secretaría Distrital de Movildad se ha centrado en la estructuración de la estrategia. De esta manera, el indicador que se ajusta al alcance de la meta es generar una (1) estrategia, la cual se entiende como una (1) meta creciente hasta finalizar la vigencia. 
En cuanto al tema ejecución financiera, a partir del III trimestre se decidió que este componente se   relaciona con el pago al contratista que realiza las gestiones de la meta 6.</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</si>
  <si>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</si>
  <si>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</si>
  <si>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</si>
  <si>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</si>
  <si>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Benítez
 Daniela Ferro
 Ricardo Ojeda</t>
  </si>
  <si>
    <t>abenitezm@movilidadbogota.gov.co,
 dferro@movilidadbogota.gov.co,
 rojeda@movilidadbogota.gov.co</t>
  </si>
  <si>
    <t>Garantizar espacios de participación para la comunidad Raizal en la formulación, ejecución y seguimiento de los instrumentos de planeación distritales</t>
  </si>
  <si>
    <t>Número de espacio de participación realizados para la comunidad Raizal en la formulación, ejecución y seguimiento de los instrumentos de planeación distritales.</t>
  </si>
  <si>
    <t>Sumatoria de espacio de participación realizados para la comunidad Raizal en la formulación, ejecución y seguimiento de los instrumentos de planeación distritales.</t>
  </si>
  <si>
    <t>Se programó mediante correo electrónico primera reunión para el mes de abril con el objetivo de preparar los espacios de participación con los raizales durante el 2022. 
 Al momento se está preparando una presentación acorde a los intereses de las personas raizales frente al Plan de Ordenamiento Territorial (POT). Así mismo, se está revisando una matriz con los aportes dados por los raizales respecto a la propuesta del POT presentada en el 2021. Se espera enviar estos insumos en el mes de abril para preparar el primer espacio de participación.</t>
  </si>
  <si>
    <t xml:space="preserve">Se realizó reunión virtual  el 07 de abril con el objetivo de coordinar actividades entre la Secretaría Distrital de Planeación (SDP) y las comunidades Negras, Afrodescendientes, Raizales y Palenqueras (NARP), en el marco de los compromisos adquiridos por el Artículo 66 del Plan de Desarrollo Distrital (PDD), de acciones afirmativas con grupos étnicos; así como la socialización con enfoque diferencial del Plan de Ordenamiento Territorial (POT) contemplado en el Decreto 555 de 2021.
Se envió matriz solicitada con aportes de las comunidades negras frente a la construcción del Plan de Ordenamiento Territorial y también ABC del POT.
Se realizó reunión virtual el 27 de mayo de 2022 para lograr un acuerdo sobre la metodología e insumos a tener en cuenta para lograr desarrollar una reunión con las comunidades negras, raizales y palenqueras frente al Plan de Ordenamiento Territorial y el proceso de participación ciudadana. Se presenta un ejemplo de presentación a realizar y también se muestra un formulario para recoger los temas de interés de la comunidad frente al POT. Se propone realizar la reunión en la casa afrodescendiente para el 09 de julio de 2022. Se acuerda realizar una reunión a final de junio para revisar la presentación y metodología de la reunión.
Se realizaron llamadas telefónicas para indagar sobre los temas de interés de la comunidad frente al Plan de Ordenamiento Territorial. </t>
  </si>
  <si>
    <t xml:space="preserve">Se tenía previsto realizar la primera actividad de participación en relación con el Plan de Ordenamiento Territorial el 09 de julio, sin embargo con la suspensión del POT no fue posible llevar a cabo la reunión como se tenía planeado. 
Al momento se están contemplando otras actividades que puedan ser de interés para los grupos étnicos. Se planea una nueva reunión para el 28 de julio de 2022. </t>
  </si>
  <si>
    <t>Se realizó reunión virtual el 07 de abril con el objetivo de coordinar actividades entre la Secretaría Distrital de Planeación (SDP) y las comunidades Negras, Afrodescendientes, Raizales y Palenqueras (NARP), en el marco de los compromisos adquiridos por el Artículo 66 del Plan de Desarrollo Distrital (PDD), de acciones afirmativas con grupos étnicos; así como la socialización con enfoque diferencial del Plan de Ordenamiento Territorial (POT) contemplado en el Decreto 555 de 2021.
 Se envió matriz solicitada con aportes de las comunidades negras frente a la construcción del Plan de Ordenamiento Territorial y también ABC del POT.
 Se realizó reunión virtual el 27 de mayo de 2022 para lograr un acuerdo sobre la metodología e insumos a tener en cuenta para lograr desarrollar una reunión con las comunidades NARP frente al Plan de Ordenamiento Territorial y el proceso de participación ciudadana. Se presenta un ejemplo de presentación a realizar y también se muestra un formulario para recoger los temas de interés de la comunidad frente al POT. Se propone realizar la reunión en la casa afrodescendiente para el 09 de julio de 2022. Se acuerda realizar una reunión a final de junio para revisar la presentación y metodología de la reunión.
 Se realizaron llamadas telefónicas para indagar sobre los temas de interés de la comunidad frente al Plan de Ordenamiento Territorial. 
 01 septiembre 2022. En comunicación con la SAE, informa que a más tardar el martes 06 de septiembre anunciará fecha de reunión para la presentación de actividades de parte de la Dirección de Participación a la comunidad raizal.
 20 septiembre 2022. El miércoles 21 de septiembre se realiza una reunión para empezar el trabajo de cartografía colectiva con la comunidad raizal. Allí se acuerda que se realizará un (1) taller de cartografía con la comunidad en cumplimiento de las dos (2) acciones afirmativas pactadas para la vigencia 2022, cuyos resultados servirán como insumo para el documento diagnóstico para la reformulación de la política pública raizal en Bogotá.
 24 septiembre 2022. Se acompaña un taller de diagnóstico sobre la política pública raizal liderado por el IDPAC, para identificar problemáticas y actores clave de cara al taller de cartografía a realizarse entre la Dirección de Participación y la comunidad raizal.
 Finalmente, las reuniones de gestión y preparatorias de las acciones afirmativas pactadas, se llevaron a cabo con celeridad y en un ambiente de compromiso y cooperación entre los diferentes actores involucrados.</t>
  </si>
  <si>
    <t>Se tenía previsto realizar la primera actividad de participación en relación con el Plan de Ordenamiento Territorial el 09 de julio, sin embargo con la suspensión del POT no fue posible llevar a cabo la reunión como se tenía planeado. 
 Ya se ha logrado avanzar para la concertación del taller final previsto para el último trimestre de 2022</t>
  </si>
  <si>
    <t>En la reunión se consultó por los temas de interés frente al POT con el objetivo de hacer una presentación acorde a sus intereses.
 La actividad para el cumplimiento de las acciones afirmativas pactadas tenía plenamente implementado el enfoque diferencial, ya que desde su concepción metodológica, el taller de cartografía contó con la cocreación, aprobación y validación de las y los representantes de la comunidad raizal. En esta misma línea, el espacio, la hora, los almuerzos entregados y la presentación artística estuvieron definidos y realizados en el marco de la cultura raizal.</t>
  </si>
  <si>
    <t>$ 5.583.259</t>
  </si>
  <si>
    <t>El dìa 08 de octubre de 2022 se realizó un taller de cartografía social con la comunidad raizal en el que se ejecutó todo el presupuesto previsto. La comunidad estuvo de acuerdo en cumplir la acción afirmativa con un solo taller en el que se ejecutara todo el presupuesto. Como producto del mapa se elaboró un mapa que refleja los temas trabajados durante la reunión.
Nota: Los soportes de las evidencias fueron remitidos mediante correo electrónico por la directora Mónica Maloof (Dirección de Planeación Institucional de la Secretaría Distrital de Planeación) al Subdirector Indi Sigindioy (Subdirección de Asuntos Étnicos de la Secretaría Distrital de Gobierno) el día 19-01-2023, junto con las matrices que contienen el reporte de seguimiento a las acciones concertadas por la Secretaría Distrital de Planeación con los Grupos Étnicos en el marco del artículo 66 del PDD UNCSAB; seguimiento con corte a 31/12/2022.</t>
  </si>
  <si>
    <t>51. Gobierno Abierto</t>
  </si>
  <si>
    <t>408. Definir e implementar estrategias de participación ciudadana en la formulación, ejecución y seguimiento a los instrumentos de planeación de la SDP y en los procesos de rendición de cuentas distritales y locales atendiendo los enfoques del Plan de Desarrollo.</t>
  </si>
  <si>
    <t>7604:Diseño de Modelo Colaborativo para la Participación, la rendición de cuentas distritales y locales y la presupuestación participativa</t>
  </si>
  <si>
    <t>PLANEACIÓN</t>
  </si>
  <si>
    <t>Secretaría Distrital de Planeación</t>
  </si>
  <si>
    <t>Oficina de Participación y Diálogo de Ciudad</t>
  </si>
  <si>
    <t>Juan Carlos Prieto
Natalia Garzón</t>
  </si>
  <si>
    <t>jprieto@sdp.gov.co
ngarzon@sdp.gov.co</t>
  </si>
  <si>
    <t xml:space="preserve">Garantizar espacios de participación para la comunidad Raizal en los procesos de rendición de cuentas de la SDP.   </t>
  </si>
  <si>
    <t xml:space="preserve">Número de espacios de participación para la comunidad Raizal en los procesos de rendición de cuentas de la SDP. </t>
  </si>
  <si>
    <t xml:space="preserve">Sumatoria de espacios de participación para la comunidad Raizal en los procesos de rendición de cuentas de la SDP. </t>
  </si>
  <si>
    <t>Está acción será desarrollada en el segundo semestre del 2022.</t>
  </si>
  <si>
    <t xml:space="preserve">Se invitó mediante llamadas, correo electrónico y mensajes de WhatsApp a los raizales a participar en el primer diálogo ciudadano sobre ingreso mínimo garantizado el día 02 de junio de 2022. </t>
  </si>
  <si>
    <t xml:space="preserve">No se cuenta con soporte de asistencia debido a que se trató de un evento radial.
Para esta actividad no se destinaron recursos. </t>
  </si>
  <si>
    <t>Se invitó mediante llamadas, correo electrónico y mensajes de whatsapp a los raizales a participar en el primer diálogo ciudadano sobre ingreso mínimo garantizado el día 02 de junio de 2022.</t>
  </si>
  <si>
    <t>No se cuenta con soporte de asistencia debido a que se trató de eventos radiales.
 Para estas actividades no se destinaron recursos.</t>
  </si>
  <si>
    <t>Se convocó a la comunidad por diferentes medios, tratando de facilitar la participación y manejando lenguajes ciudadanos que permitieran su participación en la actividad.</t>
  </si>
  <si>
    <t>$ 2.791.630</t>
  </si>
  <si>
    <t>Se invitó a participar al pueblo palenquero al evento de rendición de cuentas del 24 de noviembre de 2022. Se garantizó transporte para la asistencia, sin embargo la comunidad no accedió ni se presentó al evento. Adicionalmente se contrató al grupo musical raizal "Red Crab" para presentarse en el marco de la rendición de cuentas. Con esta última acción se ejecutó el presupuesto que se tenía destinado para esta actividad.
Nota: Los soportes de las evidencias fueron remitidos mediante correo electrónico por la directora Mónica Maloof (Dirección de Planeación Institucional de la Secretaría Distrital de Planeación) al Subdirector Indi Sigindioy (Subdirección de Asuntos Étnicos de la Secretaría Distrital de Gobierno) el día 19-01-2023, junto con las matrices que contienen el reporte de seguimiento a las acciones concertadas por la Secretaría Distrital de Planeación con los Grupos Étnicos en el marco del artículo 66 del PDD UNCSAB; seguimiento con corte a 31/12/2022.</t>
  </si>
  <si>
    <t>Agenciamiento del espacio de atención diferenciada, teniendo en cuenta las dinámicas propias de la comunidad Raizal.</t>
  </si>
  <si>
    <t>Diferencial
Territorial</t>
  </si>
  <si>
    <t xml:space="preserve">
100% de personas de la comunidad raizal atendidas en el espacio de atención "Emancipashan Raizal Plies". </t>
  </si>
  <si>
    <t xml:space="preserve">Número de personas atendidas de la comunidad Raizal en el espacio de atención diferenciado  / Número de personas de la comunidad Raizal que solicitan atención * 100. </t>
  </si>
  <si>
    <t>0 (2019)</t>
  </si>
  <si>
    <t>Gestión</t>
  </si>
  <si>
    <t>Durante el primer trimestre se ha venido implementando el Emansipieshan Raizal Plies como espacio para la atención diferenciada para la población Raizal residente en Bogotá.</t>
  </si>
  <si>
    <t xml:space="preserve">No se tienen dificultades frente a esta acción </t>
  </si>
  <si>
    <t>Durante el segundo trimestre se ha venido implementando el Emansipieshan Raizal Plies como espacio para la atención diferenciada para la población Raizal residente en Bogotá.</t>
  </si>
  <si>
    <t>Durante el tercer trimestre se ha venido implementando el Emansipieshan Raizal Plies como espacio para la atención diferenciada para la población Raizal residente en Bogotá.</t>
  </si>
  <si>
    <t>Durante el cuarto trimestre se ha venido implementando el Emansipieshan Raizal Plies como espacio para la atención diferenciada para la población Raizal residente en Bogotá.</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</si>
  <si>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</si>
  <si>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</si>
  <si>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7787 Fortalecimiento de la capacidad institucional y de los actores sociales para la garantía, promoción y protección de los derechos humanos en Bogotá.</t>
  </si>
  <si>
    <t>Secretaría Distrital de Gobierno</t>
  </si>
  <si>
    <t>Subdirección de Asuntos Étnicos</t>
  </si>
  <si>
    <t>Indi Iaku Sigindioy Chindoy</t>
  </si>
  <si>
    <t>3387000
Ext. 5190, 5191</t>
  </si>
  <si>
    <t>indi.sigindioy@gobiernobogota.gov.co</t>
  </si>
  <si>
    <t>Garantizar la vinculación de dos profesionales Raizales concertado con la instancia de representación dentro del equipo interdisciplinario de los EAD para la atención y protección de los derechos de este grupo étnico.</t>
  </si>
  <si>
    <t xml:space="preserve">Número de profesionales raizales contratados para la atención diferenciada y protección de los derechos de este grupo étnico de acuerdo con los lineamientos establecidos por la Subdirección de Asuntos Étnicos.  </t>
  </si>
  <si>
    <t xml:space="preserve">Sumatoria de profesionales raizales vinculados en la vigencia. </t>
  </si>
  <si>
    <t>1 (2019)</t>
  </si>
  <si>
    <t xml:space="preserve">Mediante la vinculación de las profesionales se ha logrado impactar a la población mediante la implementación de los siguientes servicios:
Servicio de orientación: En el espacio Emancipation Raizal Plies, en el trimestre se realizaron un total de 214 orientaciones iniciales y 206 orientaciones profesionales especialmente en temas de autorreconocimiento (1), convivencia (11), discriminación (7), familia (33), laboral (60), educación (37) cultura (8), salud (12), vivienda (14), Subsidio (1), Sisbén (1), legal (2), Tiempo libre (2) y victimas (25). Primordialmente en casos de desempleo, familia y educación que predomina la recesión ocasionada por la pandemia afectando la calidad de vida de las comunidades étnicas que residen en las localidades de Suba, Barrios Unidos, Usme, Santa Fe, Teusaquillo, Ciudad Bolívar donde el equipo de Emancipation Raizal Plies, les brindo rutas de atención como: Agencia Pública de Empleo, Sec. Distrital de Desarrollo Económico, Créditos Condonables y Becas para la educación superior entre otras.
Servicio de formación y sensibilización: En el espacio Emancipation Raizal Plies, en el trimestre 258 personas participaron de los talleres de sensibilización (239) y formación (19), siendo estos espacios alternativos donde se busca visibilizar y promover el Enfoque Diferencial Étnico y la Promoción y Divulgación de los EAD y la articulación de las demás entidades distritales que operan en lo local, para incluir a población étnica en los diferentes escenarios que se presenten. 
Servicio de Acompañamiento a procesos Comunitarios y Organizacionales - Visita Previa: En el espacio Emancipation Raizal Plies, en el trimestre, se realizaron 3 visitas previas en la cual se identificaron 27 personas en los barrios de  la Hoja-Puente Aranda, El Muelle- Engativá, Luis Carlos Galán- Engativá y Suba, donde se identificaron las necesidades y problemáticas más sentidas de las comunidades NARP. Posterior a la identificación en el mes de marzo se implementó la estrategia SAE, en tu localidad donde 70 usuarios fueron atendidos en las localidades ya mencionadas. </t>
  </si>
  <si>
    <t>Mediante la vinculación de las profesionales se ha logrado impactar a la población mediante la implementación de los siguientes servicios:
Servicio de orientación: en el 2do trimestre se realizaron un total de 285 orientaciones iniciales y 285 profesionales principalmente en las localidades de Chapinero, Usaquén, Teusaquillo, Ciudad Bolívar, Rafael Uribe, San Cristóbal, Puente Aranda, Barrios Unidos, Suba, Engativá, Tunjuelito, Mártires y Fontibón especialmente en temas de convivencia (30), familia (42), laboral (114), educación (45), cultura (12), vivienda (20), salud (11), discriminación (3), atención psicológica (3), en materia civil (5) y administrativo (1). Primordialmente en casos de desempleo donde se les brindo rutas de atención como: Agencia Pública de Empleo, Sec. Distrital de Desarrollo Económico entre otras. 
Servicio de formación y sensibilización: 325 personas participaron de los talleres de sensibilización, siendo estos espacios alternativos donde se busca visibilizar y promover el Enfoque Diferencial Étnico y la Promoción y Divulgación de los EAD. 
Servicio de Acompañamiento a procesos Comunitarios y Organizacionales: se realizaron 4 visitas previas en las localidades de Engativá, Barrios Unidos, La Candelaria y Suba, donde se identificaron las necesidades y problemáticas más sentidas de las comunidades NARP, para un total de 45 personas identificadas y 4 SAE en tu localidad, donde asistieron un total de 44 personas de las comunidades NARP, en las localidades de Kennedy, Engativá, Barrios Unidos, La Candelaria y Suba.</t>
  </si>
  <si>
    <t>No se tienen dificultades en la implementación de esta acción afirmativa.</t>
  </si>
  <si>
    <t>Mediante la vinculación de las profesionales se ha logrado impactar a la población mediante la implementación de los siguientes servicios:
Servicio de orientación: en el 3er trimestre se realizaron un total de 191 orientaciones iniciales y profesionales principalmente en las localidades de Chapinero, Usaquén, Teusaquillo, Ciudad Bolívar, Rafael Uribe, San Cristóbal, Puente Aranda, Barrios Unidos, Suba, Engativá, Tunjuelito, Mártires y Fontibón especialmente en temas de convivencia (18), familia (41), laboral (92), educación (13), cultura (6), vivienda (12), salud (2) y victimas (7). Primordialmente en casos de desempleo donde se les brindo rutas de atención como: Agencia Pública de Empleo, Sec. Distrital de Desarrollo Económico entre otras. 
Servicio de formación y sensibilización: 184 personas participaron de los talleres de sensibilización, siendo estos espacios alternativos donde se busca visibilizar y promover el Enfoque Diferencial Étnico y la Promoción y Divulgación de los EAD. 
Servicio de Acompañamiento a procesos Comunitarios y Organizacionales: se realizaron 2 visitas previas en las localidades de Suba y Usme, donde se identificaron las necesidades y problemáticas más sentidas de las comunidades NARP, para un total de 20 personas identificadas y 3 SAE en tu localidad, donde asistieron un total de 35 personas de las comunidades NARP, en las localidades de Engativá, Puente Aranda y Suba.</t>
  </si>
  <si>
    <t>Mediante la vinculación de las profesionales se ha logrado impactar a la población mediante la implementación de los siguientes servicios:
Servicio de orientación: en el 4to trimestre se realizaron un total de 198 orientaciones iniciales y profesionales principalmente en las localidades de Chapinero, Usaquén, Teusaquillo, Ciudad Bolívar, Rafael Uribe, San Cristóbal, Puente Aranda, Barrios Unidos, Suba, Engativá, Tunjuelito, Mártires y Fontibón especialmente en temas de convivencia (24), familia (36), laboral (97), educación (10), cultura (6), vivienda (6) y victimas (19). Primordialmente en casos de desempleo donde se les brindo rutas de atención como: Agencia Pública de Empleo, Sec. Distrital de Desarrollo Económico entre otras. 
Servicio de formación y sensibilización: 213 personas participaron de los talleres de sensibilización, siendo estos espacios alternativos donde se busca visibilizar y promover el Enfoque Diferencial Étnico y la Promoción y Divulgación de los EAD. 
Servicio de Acompañamiento a procesos Comunitarios y Organizacionales: En el espacio Emancipation Raizal Plies, se realizaron 3 SAE en tu localidad, donde asistieron un total de 70 personas de las comunidades NARP, en las localidades de Suba, Barrios Unidos y Puente Aranda.</t>
  </si>
  <si>
    <t>3387000
Ext. 5190, 5192</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</si>
  <si>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</si>
  <si>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Realizar la implementación, seguimiento y evaluación del Plan integral de Acciones Afirmativas para la Comunidad Raizal, en articulación con los sectores de la administración distrital y la Organización Raizal, en el marco del articulo 66 del PDD.</t>
  </si>
  <si>
    <t xml:space="preserve">Diferencial
</t>
  </si>
  <si>
    <t xml:space="preserve">1. Número de reportes de seguimiento anuales realizados entregados a la Organización Raizal. 
</t>
  </si>
  <si>
    <t xml:space="preserve">1. Sumatoria de reportes periódicos presentados a la Organización Raizal. 
</t>
  </si>
  <si>
    <t>6 (2020)</t>
  </si>
  <si>
    <t>El equipo Raizal de Plan Integral de Acciones Afirmativa de la Subdirección de Asuntos Étnicos realizo durante el trimestre18 jornadas de trabajo a todos los Sectores del Distrito que concertaron Acciones Afirmativas con la comunidad Raizal, en aras de unificar criterios, garantizar la calidad, la validez, coherencia y el óptimo diligenciamiento de los avances del primer trimestre del año, de la matriz de plan de acción y seguimiento.</t>
  </si>
  <si>
    <t>El equipo Raizal de Plan Integral de Acciones Afirmativa de la Subdirección de Asuntos Étnicos realizo durante el trimestre 40 jornadas de trabajo a todos los Sectores del Distrito que concertaron Acciones Afirmativas con la comunidad Raizal, en aras de unificar criterios, garantizar la calidad, la validez, coherencia y el óptimo diligenciamiento de los avances del primer trimestre del año, de la matriz de plan de acción y seguimiento.</t>
  </si>
  <si>
    <t>El equipo Raizal de Plan Integral de Acciones Afirmativa de la Subdirección de Asuntos Étnicos realizo durante el trimestre 34 jornadas de trabajo a todos los Sectores del Distrito que concertaron Acciones Afirmativas con la comunidad Raizal, en aras de unificar criterios, garantizar la calidad, la validez, coherencia y el óptimo diligenciamiento de los avances del primer trimestre del año, de la matriz de plan de acción y seguimiento.</t>
  </si>
  <si>
    <t>No es vible la contratación por limitantes presupuestales</t>
  </si>
  <si>
    <t>Implementar cuatro (4) Planes de Acciones Afirmativas - PIAA para grupos étnicos, que permitan su ejecución en articulación con los Sectores de la administración Distrital</t>
  </si>
  <si>
    <t>3387000
Ext. 5190, 5193</t>
  </si>
  <si>
    <t>Realizar la reformulación de la política pública de la comunidad raizal (Decreto 554 de 2011) en articulación con la instancia de representación y los sectores de la administración distrital.</t>
  </si>
  <si>
    <t>Desarrollar el 100% de las fases metodología CONPES de la reformulación de la política pública con participación de la Comunidad Raizal.</t>
  </si>
  <si>
    <t>Número de fases de la metodología CONPES ejecutadas de la  reformulación de la política pública con participación de la Comunidad Raizal implementadas / Número de fases de la metodología CONPES programadas de la  reformulación de la política pública con participación de la Comunidad Raizal * 100</t>
  </si>
  <si>
    <t xml:space="preserve">1 (2019)
Nota: El decreto de política establece su vigencia hasta el 2020. </t>
  </si>
  <si>
    <t>Durante el primer trimestre de 2022, la Subdirección de Asuntos Étnicos adelantó un espacio con la organización ORFA el día 18 de febrero, en la que se les socializó la metodología CONPES, D.C., cronograma propuesto para el ejercicio de reformulación durante la vigencia 2022 y, acercamientos de perspectivas para la participación.
Lo anterior teniendo en cuenta que para la vigencia 2022 se tiene planeado adelantar las fases de Agenda Pública y Formulación garantizando la participación de la comunidad.</t>
  </si>
  <si>
    <t>Está pendiente la concertación del plan de trabajo en el marco de un encuentro distrital con la organización ORFA, el cual se programará para la segunda semana de mayo</t>
  </si>
  <si>
    <t>Durante el I trimestre de la vigencia 2022 se estructuró el convenio de cooperación a través del cual las comunidades ejecutarán el presupuesto dispuesto para adelantar las fases de Agenda Pública y Formulación. Para el caso de la Comunidad Raizal, se cuenta con un presupuesto de 140 millones de pesos, los cuales se ejecutarán una vez se concierte el plan de trabajo en el marco del encuentro Raizal.</t>
  </si>
  <si>
    <t>Durante el segundo trimestre del año se sostuvieron dos espacios con la organización ORFA; el 6 de abril, en la que se realizó la definición conjunta técnica previa para la concertación del plan de trabajo; el 11 de junio, se realizó la jornada de concertación del plan de trabajo para la reformulación de la Política Pública Raizal, con participación del PNUD y la Personería de Bogotá.</t>
  </si>
  <si>
    <t>En el mes de julio se firmó el ASBV con la organización ORFA, con el objeto de desarrollar la estrategia de participación en la fase de Agenda Pública. En el mes de agosto se realizó el plan operativo para implementar el ASBV y se llevó a cabo el primer comité técnico PNUD- SDG y ORFA para aprobar los primeros productos y desembolso. Por último, en el mes de septiembre se realizó una mesa de trabajo de planeación metodológica del 1° encuentro distrital raizal, con participación del PNUD, la SAE y la OAP; en este sentido, también se presentó el instrumento de caracterización y la ruta metodológica</t>
  </si>
  <si>
    <t>$ 126.000.000</t>
  </si>
  <si>
    <t>Durante la vigencia 2022 se implementaron las actividades concertadas con la organización ORFA para la implementación de la fase de Agenda Pública: encuentros distritales raizales, aplicación de encuestas y elaboración del documento final. No obstante, por solicitud de la comunidad, se realizó una enmienda en tiempo al ASBV con el fin de, en primer lugar, poder culminar el producto (documento), con todos los insumos y, en segundo lugar, llevar a cabo la Asamblea Final de validación; estas actividades se realizarán en enero y febrero del 2023 respectivamente.</t>
  </si>
  <si>
    <t>El documento final entregado por la organización ORFA será el insumo principal para la elaboración del documento diagnóstico por parte de la SDG, que se radicará ante la Secretaría Distrital de Planeación.</t>
  </si>
  <si>
    <t>El plan de trabajo para adelantar la fase de Agenda Pública de la reformulación de la Política Pública Raizal fue concertado con la organización ORFA, razón por la cual, las actividades allí consignadas responden a las dinámicas organizativas propias de esta Comunidad.</t>
  </si>
  <si>
    <t>Reformular cuatro (4) políticas públicas étnicas</t>
  </si>
  <si>
    <t>3387000
Ext. 5190, 5194</t>
  </si>
  <si>
    <t>Institucionalizar mediante acuerdo distrital la celebración de la Semana Raizal en Bogotá.</t>
  </si>
  <si>
    <t xml:space="preserve">Diferencial </t>
  </si>
  <si>
    <t xml:space="preserve">Un (1) acto administrativo de institucionalización de la Semana Raizal en Bogotá. </t>
  </si>
  <si>
    <t xml:space="preserve">Sumatoria de actos administrativos de institucionalización de la Semana Raizal adoptados. </t>
  </si>
  <si>
    <t>En cabeza de la Subdirección de Asuntos Étnicos se proyectó el documento borrador del Decreto “Por medio del cual se institucionaliza la conmemoración de la semana raizal como fecha Distrital de los Raizales del Archipiélago de San Andrés, Providencia y Santa Catalina Islas en la ciudad de Bogotá D.C.” la cual tiene por objeto Institucionalizar la conmemoración de la Semana Raizal como acción afirmativa garantizando el apoyo y la participación de todas las Entidades Públicas del sector central descentralizado y localidades del Distrito Capital; Esta  conmemoración permite reivindicar y visibilizar a la comunidad Raizal como sujetos titulares de derechos de especial protección constitucional reforzada, a partir del enfoque étnico y cultural, además de ser una vitrina para que la ciudadanía capitalina conozca un poco más acerca de este grupo étnico.</t>
  </si>
  <si>
    <t>Durante el segundo trimestre, se avanzo en la consolidación y conciliación del proyecto de Decreto y la exposición de motivos del mismo “Por medio del cual se institucionaliza la conmemoración de la semana raizal como fecha Distrital de los Raizales del Archipiélago de San Andrés, Providencia y Santa Catalina Islas en la ciudad de Bogotá D.C.” la cual tiene por objeto Institucionalizar la conmemoración de la Semana Raizal como acción afirmativa garantizando el apoyo y la participación de todas las Entidades Públicas del sector central descentralizado y localidades del Distrito Capital; con el objetivo de recibir las observaciones y retroalimentaciones de los sectores distritales para su versión final.</t>
  </si>
  <si>
    <t>Durante el tercer trimestre, se avanzo en la gestión para la firma del proyecto de Decreto y la exposición de motivos del mismo “Por medio del cual se institucionaliza la conmemoración de la semana raizal como fecha Distrital de los Raizales del Archipiélago de San Andrés, Providencia y Santa Catalina Islas en la ciudad de Bogotá D.C.” la cual tiene por objeto Institucionalizar la conmemoración de la Semana Raizal como acción afirmativa garantizando el apoyo y la participación de todas las Entidades Públicas del sector central descentralizado y localidades del Distrito Capital; con el objetivo de lograr la firma del despacho de la alcaldesa de las versiones finales de ambos documentos.</t>
  </si>
  <si>
    <r>
      <rPr>
        <sz val="11"/>
        <color theme="1"/>
        <rFont val="Arial"/>
        <family val="2"/>
      </rPr>
      <t xml:space="preserve">Durante el cuarto trimestre, se dio cumplimiento a la accion afirmativa con el </t>
    </r>
    <r>
      <rPr>
        <b/>
        <sz val="11"/>
        <color theme="1"/>
        <rFont val="Arial"/>
        <family val="2"/>
      </rPr>
      <t>Decreto 459 de 2022</t>
    </r>
    <r>
      <rPr>
        <sz val="11"/>
        <color theme="1"/>
        <rFont val="Arial"/>
        <family val="2"/>
      </rPr>
      <t xml:space="preserve"> “Por medio del cual se institucionaliza la conmemoración de la semana raizal como fecha Distrital de los Raizales del Archipiélago de San Andrés, Providencia y Santa Catalina Islas en la ciudad de Bogotá D.C.” la cual tiene por objeto Institucionalizar la conmemoración de la Semana Raizal como acción afirmativa garantizando el apoyo y la participación de todas las Entidades Públicas del sector central descentralizado y localidades del Distrito Capital; con el objetivo de lograr la firma del despacho de la alcaldesa de las versiones finales de ambos documentos.</t>
    </r>
  </si>
  <si>
    <t>3387000
Ext. 5190, 5195</t>
  </si>
  <si>
    <t xml:space="preserve">Contratar un Profesional Raizal en articulación con la instancia de representación para la gestión territorial en la reformulación de la Política Pública Raizal y seguimiento a la implementación del PIAA en el marco del articulo 66 del PDD. </t>
  </si>
  <si>
    <t xml:space="preserve">Número de profesionales raizales contratados para una gestión territorial, reformulación de política pública y seguimiento PIAA, de acuerdo con las dinámicas y la cultura de la Comunidad Raizal. </t>
  </si>
  <si>
    <t xml:space="preserve">Sumatoria de profesionales raizales vinculados en la vigencia. 
 </t>
  </si>
  <si>
    <t>Se cuenta con el profesional Raizal vinculado a la META PDD 28, correspondiente a "Implementar cuatro (4) Planes de Acciones Afirmativas - PIAA para grupos étnicos, que permitan su ejecución en articulación con los Sectores de la administración Distrital"; para el seguimiento y monitoreo a las 110 acciones concertadas con la comunidad raizal residente en el distrito capital.</t>
  </si>
  <si>
    <t>3387000
Ext. 5190, 5196</t>
  </si>
  <si>
    <t>Garantizar la participación y vinculación al proceso de profesionalización e incrementar el porcentaje de líderes y lideresas pertenecientes a la comunidad Raizal, manteniendo el convenio como una herramienta de formación y profesionalización  al proceso de liderazgo en el distrito.</t>
  </si>
  <si>
    <t>Diferencial.
Derechos Humanos.</t>
  </si>
  <si>
    <t xml:space="preserve">Porcentaje de líderes y lideresas pertenecientes a la comunidad Raizal que ingresan al programa de profesionalización. </t>
  </si>
  <si>
    <t xml:space="preserve">Número de lideres y lideresas Raizales vinculados/as al programa de profesionalización que cumplan con los requisitos /total de cupos del programa  * 100% </t>
  </si>
  <si>
    <t xml:space="preserve">Inversión. </t>
  </si>
  <si>
    <t>Por asignar, una vez se defina la propuesta contractual final, en todo caso, equivaldrá al costo de matrícula semestral de cinco estudiantes o 5%</t>
  </si>
  <si>
    <t xml:space="preserve">Se cuenta con los documentos técnicos precontractuales y el antecedente de oferta rechazado por la Universidad Pedagógica Nacional. Si bien se disminuyeron los cupos, el porcentaje del 5% para comunidades étnicas se debe mantener si se materializa un nuevo proceso de profesionalización. </t>
  </si>
  <si>
    <t xml:space="preserve">El proceso de profesionalización logró consolidarse en los documentos técnicos precontractuales con aprobación del área jurídica y de contratación de la entidad, en el mes de noviembre 2022 fue publicada la oferta en la plataforma SECOP, no obstante, la Universidad Pedagógica Nacional (oferente), no aceptó la propuesta contractual, toda vez que, presentaba variaciones en la modalidad de contratación y los costos, al respecto, la Universidad inició un proceso de estudio de la propuesta y por calendario anual de planeación, manifestaron la negativa para la contratación. Por parte de la Secretaría Distrital de Gobierno, se dio cumplimiento a la viabilidad para la contratación y se dispuso de un presupuesto que, ante la imposibilidad de comprometer vigencias futuras, disminuyó el número de cupos de 100 a 35, para garantizar el presupuesto para los cinco semestres de las 35 personas que accedieran al programa de profesionalización, en consecuencia, al determinar que la forma jurídica de contratación sería a través de la administración de recursos por parte del Icetex, dicho contrato sí se efectuó y actualmente está en proceso de terminación anticipada por la negativa de la Universidad Pedagógica Nacional. </t>
  </si>
  <si>
    <t xml:space="preserve">Se cuenta con los documentos técnicos pre-contractuales y se retomó proceso de pre-contractual. Si bien se disminuyeron los cupos, el porcentaje del 20% para comunidades étnicas se debe mantener si se materializa un nuevo proceso de profesionalización. </t>
  </si>
  <si>
    <t xml:space="preserve">El proceso de profesionalización logró consolidarse en los documentos técnicos precontractuales y está sujeto a la  aprobación del área jurídica y de contratación de la entidad y de la Universidad Pedagógica Nacional, se confirmó la disponibilidad de vigencias futuras para el proceso de profesionalización por parte de la Secretaría Distrital de Gobierno y se cuentan con un total de 80 cupos, manteniendo el 20% para ser distribuido en los cinco grupos étnicos. </t>
  </si>
  <si>
    <t>El 29 de noviembre del 2022 se formalizó el Contrato 1496-2022 con el objeto de Fortalecer competencias pedagógicas de los Defensores y defensoras a través de la licenciatura en educación comunitaria con énfasis en Derechos Humanos de la Universidad Pedagógica Nacional
 fortaleciendo la capacidad institucional y de los actores sociales para la garantía, promoción y protección de los
 derechos humanos en Bogotá D.C.; y en el mismo mes el 1465-2022 con el objeto "Constituir y regular un fondo de administración para la profesionalización de defensores y defensoras de derechos humanos en el marco del Programa de Educación Distrital en Derechos Humanos para la Paz y la Reconciliación -PEDHU-”, el cual se denominará “FONDO PARA PROFESIONALIZACIÓN EN DERECHOS HUMANOS DE DEFENSORES Y DEFENSORAS". Actos a través de los cuales se cumplió con abrir la oferta para profesionalizar hasta ochenta (80) defensores y defensoras de derechos humanos de Bogotá D.C. en la
 Licenciatura en Educación Comunitaria con énfasis en Derechos Humanos (LECODH) de la Universidad
 Pedagógica Nacional, garantizando que el 20% de los cupos (equivalente a 16 cupos) sean asignados de manera proporcional al número
 de aspirantes que, además de cumplir con los requisitos de inscripción y con las pruebas establecidas por la UPN
 para admisión y acreditación, pertenezcan a las comunidades étnicas indígenas, Rrom, Afrocolombiana o Negra,
 Raizales, Palenqueras.</t>
  </si>
  <si>
    <t>Los retrasos estuvieron relacionados con la planeación presupuestal, no obstante, la gestión de la Subsecretaría para la Gobernabilidad y la Dirección de Derechos Humanos aportó a la subsanación.</t>
  </si>
  <si>
    <t>Implementar dos (2) Políticas Públicas: I superación de escenarios de vulneración de derechos humanos y II) Lucha contra la trata de personas con enfoques de género, de derechos, diferencial y territorial.</t>
  </si>
  <si>
    <t>Dirección de Derechos Humanos.</t>
  </si>
  <si>
    <t>Ivonne González Rodríguez</t>
  </si>
  <si>
    <t>3387000
Ext. 5310</t>
  </si>
  <si>
    <t>ivonne.gonzalez@gobiernobogota.gov.co</t>
  </si>
  <si>
    <t>&lt;</t>
  </si>
  <si>
    <t xml:space="preserve">Para la presente vigencia 2023 se da por finalizado el tiempo de ejecución de la acción a través de la vinculación de mujeres Raizales en los procesos de formación en habilidades financieras y socioemocionales. 
2021: En esta vigencia se realizó la construcción de la metodología con enfoque diferencial para permitir el desarrollo de los cursos.  
2022: Esta acción fue cumplida en el mes de mayo 2022 con la inscripción de 24 mujeres Raizales de las cuales 7 confirmaron su culminación.  
2023: En la presente vigencia se cuenta con la confirmación por parte de 1 mujer Raizal. 
En la vigencia 2022 se dio cumplimiento a la acción en su 100%. </t>
  </si>
  <si>
    <t>El reporte cuantitativo y presupuestal se realiza con una medición a demanda, por esta razón, la acción queda en un cumplimiento del 100%.
En lo corrido del 2024 se formó una mujer Raizal. Es de precisar que de acuerdo a la acción, se formaron mujeres conforme a la demanda de los cursos por parte de las mujeres raizales. Se realizó una pieza comunicativa para incentivar la participación, y en varias ocasiones se compartieron los links de inscripción y el portafolio de los cursos. El presupuesto asignado corresponde al prorrateo del funcionamiento de los CID, calculando un estimado de formación por cada mujer de $530.492</t>
  </si>
  <si>
    <t xml:space="preserve">N/A. Se formaron mujeres de acuerdo a la demanda, tal y como lo establece la acción. </t>
  </si>
  <si>
    <t>Se creó una pieza comunicativa con la imagen de mujeres raizales con el fin de incentivar la participación.</t>
  </si>
  <si>
    <t>mycastro@sdmujer.gov.co
mtenorio@sdmujer.gov.co</t>
  </si>
  <si>
    <t>Garantizar la participación de la totalidad de la mujeres Raizales que soliciten la formación en los centros de inclusión digital.(Se establece la cifra en una mesa de trabajo posterior)</t>
  </si>
  <si>
    <t xml:space="preserve">Proceso de fortalecimiento diferencial y de empoderamiento (a niñas) en la incidencia de las aptitudes, capacidades e identidad cultural de la mujeres Raizales atendiendo a sus dinámicas, particularidades e historia.
</t>
  </si>
  <si>
    <t xml:space="preserve">
Apoyar técnica, financiera y logísticamente los eventos, de la Conmemoración de la comunidad Raizal con el fin de eliminar estereotipos y visibilizar el papel de la mujer en la construcción de ciudad y país.</t>
  </si>
  <si>
    <t>1 investigación que caracteriza a las cuidadoras en Bogotá, incluyendo a las cuidadoras raizales.</t>
  </si>
  <si>
    <t>50 espacios respiro que benefician a mujeres raizales en el marco de la estrategia de cuidado a cuidadoras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</si>
</sst>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 #,##0;[Red]\-&quot;$&quot;\ #,##0"/>
    <numFmt numFmtId="44" formatCode="_-&quot;$&quot;\ * #,##0.00_-;\-&quot;$&quot;\ * #,##0.00_-;_-&quot;$&quot;\ * &quot;-&quot;??_-;_-@_-"/>
    <numFmt numFmtId="164" formatCode="d/m/yyyy"/>
    <numFmt numFmtId="165" formatCode="&quot;$&quot;\ #,##0"/>
    <numFmt numFmtId="166" formatCode="_-&quot;$&quot;\ * #,##0_-;\-&quot;$&quot;\ * #,##0_-;_-&quot;$&quot;\ * &quot;-&quot;_-;_-@"/>
    <numFmt numFmtId="167" formatCode="_-&quot;$&quot;\ * #,##0.00_-;\-&quot;$&quot;\ * #,##0.00_-;_-&quot;$&quot;\ * &quot;-&quot;??_-;_-@"/>
    <numFmt numFmtId="168" formatCode="_-* #,##0_-;\-* #,##0_-;_-* &quot;-&quot;??_-;_-@"/>
    <numFmt numFmtId="169" formatCode="[$ $]#,##0"/>
    <numFmt numFmtId="170" formatCode="#,##0;\(#,##0\)"/>
    <numFmt numFmtId="171" formatCode="#,##0;[Red]#,##0"/>
    <numFmt numFmtId="172" formatCode="&quot;$&quot;#,##0.00"/>
    <numFmt numFmtId="173" formatCode="&quot;$&quot;\ #,##0;[Red]&quot;$&quot;\ #,##0"/>
    <numFmt numFmtId="174" formatCode="_-* #,##0.00\ _€_-;\-* #,##0.00\ _€_-;_-* &quot;-&quot;??\ _€_-;_-@"/>
    <numFmt numFmtId="175" formatCode="_-&quot;$&quot;\ * #,##0_-;\-&quot;$&quot;\ * #,##0_-;_-&quot;$&quot;\ * &quot;-&quot;??_-;_-@"/>
    <numFmt numFmtId="176" formatCode="_-* #,##0\ _€_-;\-* #,##0\ _€_-;_-* &quot;-&quot;??\ _€_-;_-@"/>
    <numFmt numFmtId="177" formatCode="0.0%"/>
    <numFmt numFmtId="178" formatCode="_-[$$-409]* #,##0.00_ ;_-[$$-409]* \-#,##0.00\ ;_-[$$-409]* &quot;-&quot;??_ ;_-@_ "/>
    <numFmt numFmtId="179" formatCode="&quot;$&quot;#,##0"/>
    <numFmt numFmtId="180" formatCode="_-* #,##0.00_-;\-* #,##0.00_-;_-* &quot;-&quot;??_-;_-@"/>
    <numFmt numFmtId="181" formatCode="_-* #,##0_-;\-* #,##0_-;_-* &quot;-&quot;_-;_-@"/>
    <numFmt numFmtId="182" formatCode="_-* #,##0.00_-;\-* #,##0.00_-;_-* &quot;-&quot;_-;_-@"/>
    <numFmt numFmtId="183" formatCode="_-&quot;$&quot;\ * #,##0_-;\-&quot;$&quot;\ * #,##0_-;_-&quot;$&quot;\ * &quot;-&quot;??_-;_-@_-"/>
  </numFmts>
  <fonts count="22" x14ac:knownFonts="1">
    <font>
      <sz val="11"/>
      <color theme="1"/>
      <name val="Calibri"/>
      <scheme val="minor"/>
    </font>
    <font>
      <sz val="11"/>
      <color theme="1"/>
      <name val="Calibri"/>
      <family val="2"/>
    </font>
    <font>
      <b/>
      <sz val="16"/>
      <color theme="1"/>
      <name val="Arial"/>
      <family val="2"/>
    </font>
    <font>
      <sz val="11"/>
      <name val="Calibri"/>
      <family val="2"/>
    </font>
    <font>
      <b/>
      <sz val="12"/>
      <color theme="1"/>
      <name val="Arial"/>
      <family val="2"/>
    </font>
    <font>
      <sz val="16"/>
      <color theme="1"/>
      <name val="Arial"/>
      <family val="2"/>
    </font>
    <font>
      <sz val="12"/>
      <color theme="1"/>
      <name val="Arial"/>
      <family val="2"/>
    </font>
    <font>
      <sz val="12"/>
      <color theme="1"/>
      <name val="Calibri"/>
      <family val="2"/>
    </font>
    <font>
      <sz val="12"/>
      <color theme="0"/>
      <name val="Arial"/>
      <family val="2"/>
    </font>
    <font>
      <b/>
      <sz val="12"/>
      <color rgb="FF000000"/>
      <name val="Arial"/>
      <family val="2"/>
    </font>
    <font>
      <sz val="11"/>
      <color theme="1"/>
      <name val="Arial"/>
      <family val="2"/>
    </font>
    <font>
      <sz val="11"/>
      <color rgb="FF000000"/>
      <name val="Arial"/>
      <family val="2"/>
    </font>
    <font>
      <u/>
      <sz val="11"/>
      <color theme="1"/>
      <name val="Arial"/>
      <family val="2"/>
    </font>
    <font>
      <u/>
      <sz val="11"/>
      <color rgb="FF0000FF"/>
      <name val="Arial"/>
      <family val="2"/>
    </font>
    <font>
      <b/>
      <sz val="11"/>
      <color rgb="FF000000"/>
      <name val="Arial"/>
      <family val="2"/>
    </font>
    <font>
      <sz val="12"/>
      <color rgb="FF000000"/>
      <name val="Arial"/>
      <family val="2"/>
    </font>
    <font>
      <sz val="10"/>
      <color theme="1"/>
      <name val="Arial"/>
      <family val="2"/>
    </font>
    <font>
      <b/>
      <sz val="11"/>
      <color theme="1"/>
      <name val="Arial"/>
      <family val="2"/>
    </font>
    <font>
      <sz val="11"/>
      <color theme="1"/>
      <name val="Calibri"/>
      <family val="2"/>
      <scheme val="minor"/>
    </font>
    <font>
      <sz val="11"/>
      <name val="Arial"/>
      <family val="2"/>
    </font>
    <font>
      <b/>
      <sz val="11"/>
      <name val="Arial"/>
      <family val="2"/>
    </font>
    <font>
      <sz val="11"/>
      <color rgb="FFFF0000"/>
      <name val="Arial"/>
      <family val="2"/>
    </font>
  </fonts>
  <fills count="21">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8D8D8"/>
        <bgColor rgb="FFD8D8D8"/>
      </patternFill>
    </fill>
    <fill>
      <patternFill patternType="solid">
        <fgColor rgb="FFFFD965"/>
        <bgColor rgb="FFFFD965"/>
      </patternFill>
    </fill>
    <fill>
      <patternFill patternType="solid">
        <fgColor rgb="FFC5E0B3"/>
        <bgColor rgb="FFC5E0B3"/>
      </patternFill>
    </fill>
    <fill>
      <patternFill patternType="solid">
        <fgColor rgb="FFBDD6EE"/>
        <bgColor rgb="FFBDD6EE"/>
      </patternFill>
    </fill>
    <fill>
      <patternFill patternType="solid">
        <fgColor rgb="FFFFE598"/>
        <bgColor rgb="FFFFE598"/>
      </patternFill>
    </fill>
    <fill>
      <patternFill patternType="solid">
        <fgColor rgb="FFDEEAF6"/>
        <bgColor rgb="FFDEEAF6"/>
      </patternFill>
    </fill>
    <fill>
      <patternFill patternType="solid">
        <fgColor rgb="FFE2EFD9"/>
        <bgColor rgb="FFE2EFD9"/>
      </patternFill>
    </fill>
    <fill>
      <patternFill patternType="solid">
        <fgColor rgb="FFFFFFFF"/>
        <bgColor rgb="FFFFFFFF"/>
      </patternFill>
    </fill>
    <fill>
      <patternFill patternType="solid">
        <fgColor rgb="FFFFFF00"/>
        <bgColor theme="0"/>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59999389629810485"/>
        <bgColor rgb="FFBDD6EE"/>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9"/>
        <bgColor indexed="64"/>
      </patternFill>
    </fill>
    <fill>
      <patternFill patternType="solid">
        <fgColor rgb="FFFFFFFF"/>
        <bgColor indexed="64"/>
      </patternFill>
    </fill>
  </fills>
  <borders count="59">
    <border>
      <left/>
      <right/>
      <top/>
      <bottom/>
      <diagonal/>
    </border>
    <border>
      <left style="thin">
        <color rgb="FF000000"/>
      </left>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FF0000"/>
      </left>
      <right style="thin">
        <color rgb="FF000000"/>
      </right>
      <top style="thin">
        <color rgb="FF000000"/>
      </top>
      <bottom style="thin">
        <color rgb="FF000000"/>
      </bottom>
      <diagonal/>
    </border>
    <border>
      <left/>
      <right style="thin">
        <color rgb="FFFF0000"/>
      </right>
      <top style="thin">
        <color rgb="FF000000"/>
      </top>
      <bottom style="thin">
        <color rgb="FF000000"/>
      </bottom>
      <diagonal/>
    </border>
    <border>
      <left style="medium">
        <color rgb="FFFF0000"/>
      </left>
      <right style="thin">
        <color rgb="FF000000"/>
      </right>
      <top style="thin">
        <color rgb="FF000000"/>
      </top>
      <bottom style="thin">
        <color rgb="FF000000"/>
      </bottom>
      <diagonal/>
    </border>
    <border>
      <left style="thin">
        <color rgb="FFFF0000"/>
      </left>
      <right style="thin">
        <color rgb="FF000000"/>
      </right>
      <top/>
      <bottom style="thin">
        <color rgb="FF000000"/>
      </bottom>
      <diagonal/>
    </border>
    <border>
      <left/>
      <right style="thin">
        <color rgb="FFFF0000"/>
      </right>
      <top/>
      <bottom style="thin">
        <color rgb="FF000000"/>
      </bottom>
      <diagonal/>
    </border>
    <border>
      <left style="medium">
        <color rgb="FFFF0000"/>
      </left>
      <right style="thin">
        <color rgb="FF000000"/>
      </right>
      <top/>
      <bottom style="thin">
        <color rgb="FF00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right style="thin">
        <color rgb="FFFF0000"/>
      </right>
      <top/>
      <bottom style="thin">
        <color rgb="FFFF0000"/>
      </bottom>
      <diagonal/>
    </border>
    <border>
      <left style="medium">
        <color rgb="FFFF0000"/>
      </left>
      <right style="thin">
        <color rgb="FF000000"/>
      </right>
      <top/>
      <bottom style="medium">
        <color rgb="FFFF0000"/>
      </bottom>
      <diagonal/>
    </border>
    <border>
      <left/>
      <right style="thin">
        <color rgb="FF000000"/>
      </right>
      <top/>
      <bottom style="medium">
        <color rgb="FFFF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rgb="FF000000"/>
      </top>
      <bottom style="thin">
        <color rgb="FF000000"/>
      </bottom>
      <diagonal/>
    </border>
    <border>
      <left/>
      <right style="medium">
        <color indexed="64"/>
      </right>
      <top/>
      <bottom style="thin">
        <color rgb="FF000000"/>
      </bottom>
      <diagonal/>
    </border>
    <border>
      <left style="thin">
        <color rgb="FF000000"/>
      </left>
      <right style="medium">
        <color indexed="64"/>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s>
  <cellStyleXfs count="3">
    <xf numFmtId="0" fontId="0" fillId="0" borderId="0"/>
    <xf numFmtId="44" fontId="18" fillId="0" borderId="0" applyFont="0" applyFill="0" applyBorder="0" applyAlignment="0" applyProtection="0"/>
    <xf numFmtId="9" fontId="18" fillId="0" borderId="0" applyFont="0" applyFill="0" applyBorder="0" applyAlignment="0" applyProtection="0"/>
  </cellStyleXfs>
  <cellXfs count="451">
    <xf numFmtId="0" fontId="0" fillId="0" borderId="0" xfId="0"/>
    <xf numFmtId="0" fontId="1" fillId="0" borderId="0" xfId="0" applyFont="1"/>
    <xf numFmtId="0" fontId="4" fillId="3" borderId="2" xfId="0" applyFont="1" applyFill="1" applyBorder="1" applyAlignment="1">
      <alignment horizontal="center" vertical="center"/>
    </xf>
    <xf numFmtId="0" fontId="4" fillId="3" borderId="2" xfId="0" applyFont="1" applyFill="1" applyBorder="1" applyAlignment="1">
      <alignment vertical="center"/>
    </xf>
    <xf numFmtId="0" fontId="1" fillId="0" borderId="0" xfId="0" applyFont="1" applyAlignment="1">
      <alignment horizontal="right"/>
    </xf>
    <xf numFmtId="0" fontId="2" fillId="2" borderId="3" xfId="0" applyFont="1" applyFill="1" applyBorder="1" applyAlignment="1">
      <alignment vertical="center" wrapText="1"/>
    </xf>
    <xf numFmtId="0" fontId="6" fillId="3" borderId="2" xfId="0" applyFont="1" applyFill="1" applyBorder="1" applyAlignment="1">
      <alignment horizontal="left" vertical="center"/>
    </xf>
    <xf numFmtId="0" fontId="6" fillId="3" borderId="2" xfId="0" applyFont="1" applyFill="1" applyBorder="1" applyAlignment="1">
      <alignment horizontal="center" vertical="center"/>
    </xf>
    <xf numFmtId="0" fontId="6" fillId="3" borderId="2" xfId="0" applyFont="1" applyFill="1" applyBorder="1" applyAlignment="1">
      <alignment vertical="center"/>
    </xf>
    <xf numFmtId="0" fontId="2" fillId="4" borderId="3" xfId="0" applyFont="1" applyFill="1" applyBorder="1" applyAlignment="1">
      <alignment vertical="center" wrapText="1"/>
    </xf>
    <xf numFmtId="165" fontId="6" fillId="3" borderId="2" xfId="0" applyNumberFormat="1" applyFont="1" applyFill="1" applyBorder="1" applyAlignment="1">
      <alignment vertical="center"/>
    </xf>
    <xf numFmtId="0" fontId="7" fillId="0" borderId="0" xfId="0" applyFont="1"/>
    <xf numFmtId="0" fontId="4" fillId="4" borderId="3" xfId="0" applyFont="1" applyFill="1" applyBorder="1" applyAlignment="1">
      <alignment vertical="center" wrapText="1"/>
    </xf>
    <xf numFmtId="0" fontId="8" fillId="3" borderId="2" xfId="0" applyFont="1" applyFill="1" applyBorder="1" applyAlignment="1">
      <alignment vertical="center"/>
    </xf>
    <xf numFmtId="9" fontId="8" fillId="3" borderId="2" xfId="0" applyNumberFormat="1" applyFont="1" applyFill="1" applyBorder="1" applyAlignment="1">
      <alignment vertical="center"/>
    </xf>
    <xf numFmtId="0" fontId="8" fillId="3" borderId="2" xfId="0" applyFont="1" applyFill="1" applyBorder="1" applyAlignment="1">
      <alignment vertical="center" wrapText="1"/>
    </xf>
    <xf numFmtId="0" fontId="8" fillId="3" borderId="2" xfId="0" applyFont="1" applyFill="1" applyBorder="1" applyAlignment="1">
      <alignment horizontal="right" vertical="center"/>
    </xf>
    <xf numFmtId="0" fontId="8" fillId="3" borderId="2" xfId="0" applyFont="1" applyFill="1" applyBorder="1" applyAlignment="1">
      <alignment horizontal="center" vertical="center"/>
    </xf>
    <xf numFmtId="0" fontId="6" fillId="0" borderId="0" xfId="0" applyFont="1" applyAlignment="1">
      <alignment vertical="center"/>
    </xf>
    <xf numFmtId="0" fontId="4" fillId="2" borderId="3" xfId="0" applyFont="1" applyFill="1" applyBorder="1" applyAlignment="1">
      <alignment vertical="center" wrapText="1"/>
    </xf>
    <xf numFmtId="0" fontId="4" fillId="6"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4" fillId="7" borderId="5" xfId="0" applyFont="1" applyFill="1" applyBorder="1" applyAlignment="1">
      <alignment horizontal="center" vertical="center" wrapText="1"/>
    </xf>
    <xf numFmtId="9" fontId="4" fillId="9" borderId="5" xfId="0" applyNumberFormat="1" applyFont="1" applyFill="1" applyBorder="1" applyAlignment="1">
      <alignment horizontal="center" vertical="center" wrapText="1"/>
    </xf>
    <xf numFmtId="0" fontId="4" fillId="7" borderId="5" xfId="0" applyFont="1" applyFill="1" applyBorder="1" applyAlignment="1">
      <alignment horizontal="right" vertical="center" wrapText="1"/>
    </xf>
    <xf numFmtId="0" fontId="10" fillId="3" borderId="2" xfId="0" applyFont="1" applyFill="1" applyBorder="1"/>
    <xf numFmtId="0" fontId="10" fillId="3" borderId="3" xfId="0" applyFont="1" applyFill="1" applyBorder="1" applyAlignment="1">
      <alignment horizontal="center" vertical="center" wrapText="1"/>
    </xf>
    <xf numFmtId="164" fontId="10" fillId="3" borderId="3" xfId="0" applyNumberFormat="1" applyFont="1" applyFill="1" applyBorder="1" applyAlignment="1">
      <alignment horizontal="center" vertical="center" wrapText="1"/>
    </xf>
    <xf numFmtId="9" fontId="10" fillId="3" borderId="3" xfId="0" applyNumberFormat="1" applyFont="1" applyFill="1" applyBorder="1" applyAlignment="1">
      <alignment horizontal="center" vertical="center" wrapText="1"/>
    </xf>
    <xf numFmtId="165" fontId="10" fillId="3" borderId="3" xfId="0" applyNumberFormat="1" applyFont="1" applyFill="1" applyBorder="1" applyAlignment="1">
      <alignment horizontal="center" vertical="center" wrapText="1"/>
    </xf>
    <xf numFmtId="166" fontId="10" fillId="3" borderId="3" xfId="0" applyNumberFormat="1" applyFont="1" applyFill="1" applyBorder="1" applyAlignment="1">
      <alignment horizontal="center" vertical="center" wrapText="1"/>
    </xf>
    <xf numFmtId="165" fontId="10" fillId="3" borderId="3" xfId="0" applyNumberFormat="1" applyFont="1" applyFill="1" applyBorder="1" applyAlignment="1">
      <alignment horizontal="right" vertical="center" wrapText="1"/>
    </xf>
    <xf numFmtId="167" fontId="10" fillId="3" borderId="3" xfId="0" applyNumberFormat="1" applyFont="1" applyFill="1" applyBorder="1" applyAlignment="1">
      <alignment horizontal="center" vertical="center" wrapText="1"/>
    </xf>
    <xf numFmtId="2" fontId="10" fillId="3" borderId="3" xfId="0" applyNumberFormat="1" applyFont="1" applyFill="1" applyBorder="1" applyAlignment="1">
      <alignment horizontal="center" vertical="center" wrapText="1"/>
    </xf>
    <xf numFmtId="0" fontId="11" fillId="3" borderId="3" xfId="0" applyFont="1" applyFill="1" applyBorder="1" applyAlignment="1">
      <alignment horizontal="center" vertical="center" wrapText="1"/>
    </xf>
    <xf numFmtId="9" fontId="11" fillId="3" borderId="3" xfId="0" applyNumberFormat="1" applyFont="1" applyFill="1" applyBorder="1" applyAlignment="1">
      <alignment horizontal="center" vertical="center" wrapText="1"/>
    </xf>
    <xf numFmtId="0" fontId="10" fillId="3" borderId="2" xfId="0" applyFont="1" applyFill="1" applyBorder="1" applyAlignment="1">
      <alignment horizontal="center" vertical="center"/>
    </xf>
    <xf numFmtId="3" fontId="10" fillId="3" borderId="3" xfId="0" applyNumberFormat="1" applyFont="1" applyFill="1" applyBorder="1" applyAlignment="1">
      <alignment horizontal="center" vertical="center" wrapText="1"/>
    </xf>
    <xf numFmtId="0" fontId="10" fillId="3" borderId="3" xfId="0" applyFont="1" applyFill="1" applyBorder="1" applyAlignment="1">
      <alignment horizontal="center" vertical="center" wrapText="1" readingOrder="1"/>
    </xf>
    <xf numFmtId="0" fontId="12" fillId="3" borderId="3" xfId="0" applyFont="1" applyFill="1" applyBorder="1" applyAlignment="1">
      <alignment horizontal="center" vertical="center" wrapText="1"/>
    </xf>
    <xf numFmtId="168" fontId="10" fillId="3" borderId="3" xfId="0" applyNumberFormat="1" applyFont="1" applyFill="1" applyBorder="1" applyAlignment="1">
      <alignment horizontal="center" vertical="center" wrapText="1"/>
    </xf>
    <xf numFmtId="1" fontId="10" fillId="3" borderId="3" xfId="0" applyNumberFormat="1" applyFont="1" applyFill="1" applyBorder="1" applyAlignment="1">
      <alignment horizontal="center" vertical="center" wrapText="1"/>
    </xf>
    <xf numFmtId="0" fontId="10" fillId="3" borderId="3" xfId="0" applyFont="1" applyFill="1" applyBorder="1" applyAlignment="1">
      <alignment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xf>
    <xf numFmtId="0" fontId="10" fillId="3" borderId="3" xfId="0" applyFont="1" applyFill="1" applyBorder="1" applyAlignment="1">
      <alignment horizontal="left" vertical="center" wrapText="1"/>
    </xf>
    <xf numFmtId="169" fontId="11" fillId="3" borderId="3"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vertical="center"/>
    </xf>
    <xf numFmtId="165" fontId="10" fillId="3" borderId="2" xfId="0" applyNumberFormat="1" applyFont="1" applyFill="1" applyBorder="1" applyAlignment="1">
      <alignment horizontal="right" vertical="center" wrapText="1"/>
    </xf>
    <xf numFmtId="6" fontId="10" fillId="3" borderId="3" xfId="0" applyNumberFormat="1" applyFont="1" applyFill="1" applyBorder="1" applyAlignment="1">
      <alignment horizontal="center" vertical="center" wrapText="1"/>
    </xf>
    <xf numFmtId="0" fontId="11" fillId="11" borderId="3" xfId="0" applyFont="1" applyFill="1" applyBorder="1" applyAlignment="1">
      <alignment horizontal="center" vertical="center" wrapText="1"/>
    </xf>
    <xf numFmtId="9" fontId="10" fillId="3" borderId="6" xfId="0"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9" fontId="11" fillId="3" borderId="8" xfId="0" applyNumberFormat="1" applyFont="1" applyFill="1" applyBorder="1" applyAlignment="1">
      <alignment horizontal="center" vertical="center" wrapText="1"/>
    </xf>
    <xf numFmtId="0" fontId="11" fillId="3" borderId="8" xfId="0" applyFont="1" applyFill="1" applyBorder="1" applyAlignment="1">
      <alignment horizontal="center" vertical="center" wrapText="1"/>
    </xf>
    <xf numFmtId="171" fontId="10" fillId="3" borderId="3" xfId="0" applyNumberFormat="1" applyFont="1" applyFill="1" applyBorder="1" applyAlignment="1">
      <alignment horizontal="center" vertical="center" wrapText="1"/>
    </xf>
    <xf numFmtId="10" fontId="10" fillId="3" borderId="3" xfId="0" applyNumberFormat="1" applyFont="1" applyFill="1" applyBorder="1" applyAlignment="1">
      <alignment horizontal="center" vertical="center" wrapText="1"/>
    </xf>
    <xf numFmtId="0" fontId="10" fillId="3" borderId="3" xfId="0" applyFont="1" applyFill="1" applyBorder="1" applyAlignment="1">
      <alignment horizontal="center"/>
    </xf>
    <xf numFmtId="9" fontId="10" fillId="3" borderId="6" xfId="0" applyNumberFormat="1" applyFont="1" applyFill="1" applyBorder="1" applyAlignment="1">
      <alignment horizontal="center"/>
    </xf>
    <xf numFmtId="0" fontId="10" fillId="3" borderId="6" xfId="0" applyFont="1" applyFill="1" applyBorder="1" applyAlignment="1">
      <alignment horizontal="center"/>
    </xf>
    <xf numFmtId="0" fontId="10" fillId="3" borderId="6" xfId="0" applyFont="1" applyFill="1" applyBorder="1" applyAlignment="1">
      <alignment horizontal="left" wrapText="1"/>
    </xf>
    <xf numFmtId="0" fontId="10" fillId="3" borderId="3" xfId="0" applyFont="1" applyFill="1" applyBorder="1" applyAlignment="1">
      <alignment wrapText="1"/>
    </xf>
    <xf numFmtId="0" fontId="10" fillId="3" borderId="6" xfId="0" applyFont="1" applyFill="1" applyBorder="1" applyAlignment="1">
      <alignment wrapText="1"/>
    </xf>
    <xf numFmtId="0" fontId="10" fillId="3" borderId="7" xfId="0" applyFont="1" applyFill="1" applyBorder="1" applyAlignment="1">
      <alignment horizontal="center"/>
    </xf>
    <xf numFmtId="0" fontId="10" fillId="3" borderId="3" xfId="0" applyFont="1" applyFill="1" applyBorder="1" applyAlignment="1">
      <alignment horizontal="right" vertical="center"/>
    </xf>
    <xf numFmtId="172" fontId="11" fillId="3" borderId="3" xfId="0" applyNumberFormat="1" applyFont="1" applyFill="1" applyBorder="1" applyAlignment="1">
      <alignment horizontal="center" vertical="center" wrapText="1"/>
    </xf>
    <xf numFmtId="165" fontId="10" fillId="3" borderId="3" xfId="0" applyNumberFormat="1" applyFont="1" applyFill="1" applyBorder="1" applyAlignment="1">
      <alignment horizontal="right" vertical="top"/>
    </xf>
    <xf numFmtId="0" fontId="10" fillId="3" borderId="6" xfId="0" applyFont="1" applyFill="1" applyBorder="1" applyAlignment="1">
      <alignment horizontal="center" vertical="top"/>
    </xf>
    <xf numFmtId="9" fontId="10" fillId="3" borderId="6" xfId="0" applyNumberFormat="1" applyFont="1" applyFill="1" applyBorder="1" applyAlignment="1">
      <alignment horizontal="center" vertical="top"/>
    </xf>
    <xf numFmtId="0" fontId="10" fillId="3" borderId="6" xfId="0" applyFont="1" applyFill="1" applyBorder="1" applyAlignment="1">
      <alignment horizontal="left" vertical="top" wrapText="1"/>
    </xf>
    <xf numFmtId="0" fontId="10" fillId="3" borderId="6" xfId="0" applyFont="1" applyFill="1" applyBorder="1" applyAlignment="1">
      <alignment horizontal="left" vertical="top"/>
    </xf>
    <xf numFmtId="0" fontId="10" fillId="3" borderId="3" xfId="0" applyFont="1" applyFill="1" applyBorder="1" applyAlignment="1">
      <alignment horizontal="left" vertical="top" wrapText="1"/>
    </xf>
    <xf numFmtId="9" fontId="10" fillId="3" borderId="3" xfId="0" applyNumberFormat="1" applyFont="1" applyFill="1" applyBorder="1" applyAlignment="1">
      <alignment horizontal="left" vertical="top" wrapText="1"/>
    </xf>
    <xf numFmtId="0" fontId="13" fillId="3" borderId="3" xfId="0" applyFont="1" applyFill="1" applyBorder="1" applyAlignment="1">
      <alignment horizontal="center" vertical="center" wrapText="1"/>
    </xf>
    <xf numFmtId="0" fontId="10" fillId="3" borderId="3" xfId="0" applyFont="1" applyFill="1" applyBorder="1" applyAlignment="1">
      <alignment horizontal="right" vertical="center" wrapText="1"/>
    </xf>
    <xf numFmtId="49" fontId="10" fillId="3" borderId="6" xfId="0" applyNumberFormat="1" applyFont="1" applyFill="1" applyBorder="1" applyAlignment="1">
      <alignment horizontal="center" vertical="center" wrapText="1"/>
    </xf>
    <xf numFmtId="49" fontId="10" fillId="3" borderId="6" xfId="0" applyNumberFormat="1" applyFont="1" applyFill="1" applyBorder="1" applyAlignment="1">
      <alignment vertical="center" wrapText="1"/>
    </xf>
    <xf numFmtId="165" fontId="10" fillId="3" borderId="6" xfId="0" applyNumberFormat="1" applyFont="1" applyFill="1" applyBorder="1" applyAlignment="1">
      <alignment vertical="center" wrapText="1"/>
    </xf>
    <xf numFmtId="6" fontId="10" fillId="3" borderId="3" xfId="0" applyNumberFormat="1" applyFont="1" applyFill="1" applyBorder="1" applyAlignment="1">
      <alignment vertical="center" wrapText="1"/>
    </xf>
    <xf numFmtId="9" fontId="10" fillId="3" borderId="3" xfId="0" applyNumberFormat="1" applyFont="1" applyFill="1" applyBorder="1" applyAlignment="1">
      <alignment vertical="center" wrapText="1"/>
    </xf>
    <xf numFmtId="173" fontId="10" fillId="3" borderId="3" xfId="0" applyNumberFormat="1" applyFont="1" applyFill="1" applyBorder="1" applyAlignment="1">
      <alignment horizontal="right" vertical="center" wrapText="1"/>
    </xf>
    <xf numFmtId="0" fontId="10" fillId="3" borderId="6" xfId="0" applyFont="1" applyFill="1" applyBorder="1" applyAlignment="1">
      <alignment vertical="center" wrapText="1"/>
    </xf>
    <xf numFmtId="9" fontId="11" fillId="3" borderId="9" xfId="0" applyNumberFormat="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9" xfId="0" applyFont="1" applyFill="1" applyBorder="1" applyAlignment="1">
      <alignment vertical="center" wrapText="1"/>
    </xf>
    <xf numFmtId="0" fontId="10" fillId="3" borderId="6" xfId="0" applyFont="1" applyFill="1" applyBorder="1" applyAlignment="1">
      <alignment horizontal="left" vertical="center" wrapText="1"/>
    </xf>
    <xf numFmtId="0" fontId="11" fillId="0" borderId="3" xfId="0" applyFont="1" applyBorder="1" applyAlignment="1">
      <alignment horizontal="right" vertical="center" wrapText="1"/>
    </xf>
    <xf numFmtId="9" fontId="10" fillId="0" borderId="3" xfId="0" applyNumberFormat="1" applyFont="1" applyBorder="1" applyAlignment="1">
      <alignment horizontal="right" vertical="center" wrapText="1"/>
    </xf>
    <xf numFmtId="0" fontId="10" fillId="0" borderId="3" xfId="0" applyFont="1" applyBorder="1" applyAlignment="1">
      <alignment horizontal="right" vertical="center" wrapText="1"/>
    </xf>
    <xf numFmtId="0" fontId="10" fillId="0" borderId="3" xfId="0" applyFont="1" applyBorder="1" applyAlignment="1">
      <alignment vertical="center" wrapText="1"/>
    </xf>
    <xf numFmtId="0" fontId="11" fillId="0" borderId="3" xfId="0" applyFont="1" applyBorder="1" applyAlignment="1">
      <alignment horizontal="center" vertical="center" wrapText="1"/>
    </xf>
    <xf numFmtId="9" fontId="11" fillId="0" borderId="3" xfId="0" applyNumberFormat="1" applyFont="1" applyBorder="1" applyAlignment="1">
      <alignment horizontal="right" vertical="center" wrapText="1"/>
    </xf>
    <xf numFmtId="174" fontId="10" fillId="3" borderId="3" xfId="0" applyNumberFormat="1" applyFont="1" applyFill="1" applyBorder="1" applyAlignment="1">
      <alignment horizontal="center" vertical="center" wrapText="1"/>
    </xf>
    <xf numFmtId="0" fontId="11" fillId="0" borderId="0" xfId="0" applyFont="1" applyAlignment="1">
      <alignment vertical="center" wrapText="1"/>
    </xf>
    <xf numFmtId="0" fontId="11" fillId="0" borderId="3" xfId="0" applyFont="1" applyBorder="1" applyAlignment="1">
      <alignment vertical="center" wrapText="1"/>
    </xf>
    <xf numFmtId="0" fontId="10" fillId="11" borderId="3" xfId="0" applyFont="1" applyFill="1" applyBorder="1" applyAlignment="1">
      <alignment horizontal="right" vertical="center" wrapText="1"/>
    </xf>
    <xf numFmtId="9" fontId="10" fillId="11" borderId="3" xfId="0" applyNumberFormat="1" applyFont="1" applyFill="1" applyBorder="1" applyAlignment="1">
      <alignment horizontal="right" vertical="center" wrapText="1"/>
    </xf>
    <xf numFmtId="9" fontId="10" fillId="11" borderId="1" xfId="0" applyNumberFormat="1" applyFont="1" applyFill="1" applyBorder="1" applyAlignment="1">
      <alignment horizontal="right" vertical="center" wrapText="1"/>
    </xf>
    <xf numFmtId="0" fontId="10" fillId="11" borderId="3" xfId="0" applyFont="1" applyFill="1" applyBorder="1" applyAlignment="1">
      <alignment vertical="center" wrapText="1"/>
    </xf>
    <xf numFmtId="0" fontId="11" fillId="11" borderId="3" xfId="0" applyFont="1" applyFill="1" applyBorder="1" applyAlignment="1">
      <alignment vertical="center" wrapText="1"/>
    </xf>
    <xf numFmtId="175" fontId="10" fillId="3" borderId="3" xfId="0" applyNumberFormat="1" applyFont="1" applyFill="1" applyBorder="1" applyAlignment="1">
      <alignment horizontal="right" vertical="center" wrapText="1"/>
    </xf>
    <xf numFmtId="0" fontId="11" fillId="11" borderId="3" xfId="0" applyFont="1" applyFill="1" applyBorder="1" applyAlignment="1">
      <alignment horizontal="right" vertical="center" wrapText="1"/>
    </xf>
    <xf numFmtId="10" fontId="10" fillId="11" borderId="3" xfId="0" applyNumberFormat="1" applyFont="1" applyFill="1" applyBorder="1" applyAlignment="1">
      <alignment horizontal="right" vertical="center" wrapText="1"/>
    </xf>
    <xf numFmtId="9" fontId="11" fillId="11" borderId="3" xfId="0" applyNumberFormat="1" applyFont="1" applyFill="1" applyBorder="1" applyAlignment="1">
      <alignment horizontal="right" vertical="center" wrapText="1"/>
    </xf>
    <xf numFmtId="0" fontId="10" fillId="0" borderId="8" xfId="0" applyFont="1" applyBorder="1" applyAlignment="1">
      <alignment vertical="center" wrapText="1"/>
    </xf>
    <xf numFmtId="0" fontId="10" fillId="3" borderId="3" xfId="0" applyFont="1" applyFill="1" applyBorder="1" applyAlignment="1">
      <alignment horizontal="center" wrapText="1"/>
    </xf>
    <xf numFmtId="0" fontId="10" fillId="3" borderId="10" xfId="0" applyFont="1" applyFill="1" applyBorder="1" applyAlignment="1">
      <alignment horizontal="center" wrapText="1"/>
    </xf>
    <xf numFmtId="176" fontId="10" fillId="3" borderId="3" xfId="0" applyNumberFormat="1" applyFont="1" applyFill="1" applyBorder="1" applyAlignment="1">
      <alignment horizontal="center" vertical="center" wrapText="1"/>
    </xf>
    <xf numFmtId="0" fontId="11" fillId="3" borderId="3" xfId="0" applyFont="1" applyFill="1" applyBorder="1" applyAlignment="1">
      <alignment horizontal="center" vertical="center" wrapText="1" readingOrder="1"/>
    </xf>
    <xf numFmtId="0" fontId="10" fillId="11" borderId="1" xfId="0" applyFont="1" applyFill="1" applyBorder="1" applyAlignment="1">
      <alignment vertical="center" wrapText="1"/>
    </xf>
    <xf numFmtId="0" fontId="10" fillId="0" borderId="1" xfId="0" applyFont="1" applyBorder="1" applyAlignment="1">
      <alignment vertical="center" wrapText="1"/>
    </xf>
    <xf numFmtId="177" fontId="10" fillId="3" borderId="3" xfId="0" applyNumberFormat="1" applyFont="1" applyFill="1" applyBorder="1" applyAlignment="1">
      <alignment horizontal="center" vertical="center" wrapText="1"/>
    </xf>
    <xf numFmtId="3" fontId="11" fillId="3" borderId="3" xfId="0" applyNumberFormat="1" applyFont="1" applyFill="1" applyBorder="1" applyAlignment="1">
      <alignment horizontal="center" vertical="center" wrapText="1"/>
    </xf>
    <xf numFmtId="10" fontId="11" fillId="3" borderId="3" xfId="0" applyNumberFormat="1" applyFont="1" applyFill="1" applyBorder="1" applyAlignment="1">
      <alignment horizontal="center" vertical="center" wrapText="1"/>
    </xf>
    <xf numFmtId="172" fontId="10" fillId="3" borderId="3" xfId="0" applyNumberFormat="1" applyFont="1" applyFill="1" applyBorder="1" applyAlignment="1">
      <alignment horizontal="center" vertical="center" wrapText="1"/>
    </xf>
    <xf numFmtId="0" fontId="11" fillId="3" borderId="3" xfId="0" applyFont="1" applyFill="1" applyBorder="1" applyAlignment="1">
      <alignment horizontal="left" vertical="center" wrapText="1"/>
    </xf>
    <xf numFmtId="0" fontId="11" fillId="3" borderId="8" xfId="0" applyFont="1" applyFill="1" applyBorder="1" applyAlignment="1">
      <alignment vertical="center" wrapText="1"/>
    </xf>
    <xf numFmtId="176" fontId="10" fillId="3" borderId="3" xfId="0" applyNumberFormat="1" applyFont="1" applyFill="1" applyBorder="1" applyAlignment="1">
      <alignment horizontal="right" vertical="center" wrapText="1"/>
    </xf>
    <xf numFmtId="178" fontId="10" fillId="3" borderId="3" xfId="0" applyNumberFormat="1" applyFont="1" applyFill="1" applyBorder="1" applyAlignment="1">
      <alignment horizontal="center" vertical="center" wrapText="1"/>
    </xf>
    <xf numFmtId="9" fontId="14" fillId="3" borderId="9" xfId="0" applyNumberFormat="1" applyFont="1" applyFill="1" applyBorder="1" applyAlignment="1">
      <alignment horizontal="center" vertical="center" wrapText="1"/>
    </xf>
    <xf numFmtId="0" fontId="14" fillId="3" borderId="9" xfId="0" applyFont="1" applyFill="1" applyBorder="1" applyAlignment="1">
      <alignment horizontal="center" vertical="center" wrapText="1"/>
    </xf>
    <xf numFmtId="9" fontId="11" fillId="3" borderId="8" xfId="0" applyNumberFormat="1" applyFont="1" applyFill="1" applyBorder="1" applyAlignment="1">
      <alignment vertical="center" wrapText="1"/>
    </xf>
    <xf numFmtId="9" fontId="10" fillId="3" borderId="6" xfId="0" applyNumberFormat="1" applyFont="1" applyFill="1" applyBorder="1" applyAlignment="1">
      <alignment horizontal="center" vertical="center"/>
    </xf>
    <xf numFmtId="0" fontId="10" fillId="3" borderId="6" xfId="0" applyFont="1" applyFill="1" applyBorder="1" applyAlignment="1">
      <alignment horizontal="center" vertical="center"/>
    </xf>
    <xf numFmtId="179" fontId="10" fillId="3" borderId="3" xfId="0" applyNumberFormat="1" applyFont="1" applyFill="1" applyBorder="1" applyAlignment="1">
      <alignment horizontal="center" vertical="center" wrapText="1"/>
    </xf>
    <xf numFmtId="166" fontId="10" fillId="3" borderId="3" xfId="0" applyNumberFormat="1" applyFont="1" applyFill="1" applyBorder="1" applyAlignment="1">
      <alignment horizontal="right"/>
    </xf>
    <xf numFmtId="166" fontId="10" fillId="3" borderId="7" xfId="0" applyNumberFormat="1" applyFont="1" applyFill="1" applyBorder="1" applyAlignment="1">
      <alignment horizontal="right"/>
    </xf>
    <xf numFmtId="0" fontId="14" fillId="3" borderId="3" xfId="0" applyFont="1" applyFill="1" applyBorder="1" applyAlignment="1">
      <alignment horizontal="center" vertical="center" wrapText="1"/>
    </xf>
    <xf numFmtId="0" fontId="14" fillId="3" borderId="3" xfId="0" applyFont="1" applyFill="1" applyBorder="1" applyAlignment="1">
      <alignment horizontal="left" vertical="center" wrapText="1"/>
    </xf>
    <xf numFmtId="166" fontId="10" fillId="3" borderId="11" xfId="0" applyNumberFormat="1" applyFont="1" applyFill="1" applyBorder="1" applyAlignment="1">
      <alignment horizontal="center"/>
    </xf>
    <xf numFmtId="0" fontId="10" fillId="3" borderId="12" xfId="0" applyFont="1" applyFill="1" applyBorder="1" applyAlignment="1">
      <alignment horizontal="center"/>
    </xf>
    <xf numFmtId="9" fontId="10" fillId="3" borderId="3" xfId="0" applyNumberFormat="1" applyFont="1" applyFill="1" applyBorder="1" applyAlignment="1">
      <alignment vertical="center"/>
    </xf>
    <xf numFmtId="0" fontId="10" fillId="3" borderId="3" xfId="0" applyFont="1" applyFill="1" applyBorder="1" applyAlignment="1">
      <alignment vertical="center"/>
    </xf>
    <xf numFmtId="0" fontId="10" fillId="3" borderId="11" xfId="0" applyFont="1" applyFill="1" applyBorder="1" applyAlignment="1">
      <alignment horizontal="center" vertical="center" wrapText="1"/>
    </xf>
    <xf numFmtId="0" fontId="10" fillId="3" borderId="11" xfId="0" applyFont="1" applyFill="1" applyBorder="1" applyAlignment="1">
      <alignment horizontal="center" vertical="center"/>
    </xf>
    <xf numFmtId="165" fontId="11" fillId="3" borderId="13" xfId="0" applyNumberFormat="1" applyFont="1" applyFill="1" applyBorder="1" applyAlignment="1">
      <alignment horizontal="center" vertical="center" wrapText="1"/>
    </xf>
    <xf numFmtId="180" fontId="10" fillId="3" borderId="3" xfId="0" applyNumberFormat="1" applyFont="1" applyFill="1" applyBorder="1" applyAlignment="1">
      <alignment horizontal="center" vertical="center" wrapText="1"/>
    </xf>
    <xf numFmtId="0" fontId="10" fillId="3" borderId="14" xfId="0" applyFont="1" applyFill="1" applyBorder="1" applyAlignment="1">
      <alignment horizontal="center"/>
    </xf>
    <xf numFmtId="0" fontId="10" fillId="3" borderId="15" xfId="0" applyFont="1" applyFill="1" applyBorder="1" applyAlignment="1">
      <alignment horizontal="center"/>
    </xf>
    <xf numFmtId="165" fontId="11" fillId="3" borderId="16" xfId="0" applyNumberFormat="1" applyFont="1" applyFill="1" applyBorder="1" applyAlignment="1">
      <alignment horizontal="center" vertical="center" wrapText="1"/>
    </xf>
    <xf numFmtId="169" fontId="10" fillId="3" borderId="3" xfId="0" applyNumberFormat="1" applyFont="1" applyFill="1" applyBorder="1" applyAlignment="1">
      <alignment horizontal="right" vertical="center" wrapText="1"/>
    </xf>
    <xf numFmtId="0" fontId="10" fillId="3" borderId="15" xfId="0" applyFont="1" applyFill="1" applyBorder="1" applyAlignment="1">
      <alignment horizontal="center" wrapText="1"/>
    </xf>
    <xf numFmtId="4" fontId="11" fillId="3" borderId="16" xfId="0" applyNumberFormat="1" applyFont="1" applyFill="1" applyBorder="1" applyAlignment="1">
      <alignment horizontal="center" vertical="center" wrapText="1"/>
    </xf>
    <xf numFmtId="4" fontId="10" fillId="3" borderId="3" xfId="0" applyNumberFormat="1" applyFont="1" applyFill="1" applyBorder="1" applyAlignment="1">
      <alignment horizontal="center" vertical="center" wrapText="1"/>
    </xf>
    <xf numFmtId="4" fontId="10" fillId="3" borderId="3" xfId="0" applyNumberFormat="1" applyFont="1" applyFill="1" applyBorder="1" applyAlignment="1">
      <alignment horizontal="right" vertical="center" wrapText="1"/>
    </xf>
    <xf numFmtId="0" fontId="10" fillId="3" borderId="17" xfId="0" applyFont="1" applyFill="1" applyBorder="1" applyAlignment="1">
      <alignment horizontal="center"/>
    </xf>
    <xf numFmtId="10" fontId="10" fillId="3" borderId="18" xfId="0" applyNumberFormat="1" applyFont="1" applyFill="1" applyBorder="1" applyAlignment="1">
      <alignment horizontal="center"/>
    </xf>
    <xf numFmtId="0" fontId="10" fillId="3" borderId="18" xfId="0" applyFont="1" applyFill="1" applyBorder="1" applyAlignment="1">
      <alignment horizontal="center"/>
    </xf>
    <xf numFmtId="9" fontId="10" fillId="3" borderId="18" xfId="0" applyNumberFormat="1" applyFont="1" applyFill="1" applyBorder="1" applyAlignment="1">
      <alignment horizontal="center"/>
    </xf>
    <xf numFmtId="0" fontId="10" fillId="3" borderId="18" xfId="0" applyFont="1" applyFill="1" applyBorder="1" applyAlignment="1">
      <alignment horizontal="left" wrapText="1"/>
    </xf>
    <xf numFmtId="0" fontId="10" fillId="3" borderId="19" xfId="0" applyFont="1" applyFill="1" applyBorder="1" applyAlignment="1">
      <alignment horizontal="center"/>
    </xf>
    <xf numFmtId="169" fontId="11" fillId="3" borderId="20" xfId="0" applyNumberFormat="1" applyFont="1" applyFill="1" applyBorder="1" applyAlignment="1">
      <alignment horizontal="center" vertical="center" wrapText="1"/>
    </xf>
    <xf numFmtId="10" fontId="11" fillId="3" borderId="21" xfId="0" applyNumberFormat="1" applyFont="1" applyFill="1" applyBorder="1" applyAlignment="1">
      <alignment horizontal="center" vertical="center" wrapText="1"/>
    </xf>
    <xf numFmtId="0" fontId="11" fillId="3" borderId="21" xfId="0" applyFont="1" applyFill="1" applyBorder="1" applyAlignment="1">
      <alignment horizontal="center" vertical="center" wrapText="1"/>
    </xf>
    <xf numFmtId="9" fontId="11" fillId="3" borderId="21" xfId="0" applyNumberFormat="1" applyFont="1" applyFill="1" applyBorder="1" applyAlignment="1">
      <alignment horizontal="center" vertical="center" wrapText="1"/>
    </xf>
    <xf numFmtId="4" fontId="11" fillId="3" borderId="21" xfId="0" applyNumberFormat="1" applyFont="1" applyFill="1" applyBorder="1" applyAlignment="1">
      <alignment vertical="center" wrapText="1"/>
    </xf>
    <xf numFmtId="0" fontId="11" fillId="3" borderId="8" xfId="0" applyFont="1" applyFill="1" applyBorder="1" applyAlignment="1">
      <alignment horizontal="left" vertical="center" wrapText="1"/>
    </xf>
    <xf numFmtId="181" fontId="10" fillId="3" borderId="3" xfId="0" applyNumberFormat="1" applyFont="1" applyFill="1" applyBorder="1" applyAlignment="1">
      <alignment horizontal="center" vertical="center" wrapText="1"/>
    </xf>
    <xf numFmtId="175" fontId="11" fillId="3" borderId="3" xfId="0" applyNumberFormat="1" applyFont="1" applyFill="1" applyBorder="1" applyAlignment="1">
      <alignment horizontal="right" vertical="center" wrapText="1"/>
    </xf>
    <xf numFmtId="180" fontId="10" fillId="3" borderId="3" xfId="0" applyNumberFormat="1" applyFont="1" applyFill="1" applyBorder="1" applyAlignment="1">
      <alignment horizontal="right" vertical="center" wrapText="1"/>
    </xf>
    <xf numFmtId="182" fontId="10" fillId="3" borderId="3" xfId="0" applyNumberFormat="1" applyFont="1" applyFill="1" applyBorder="1" applyAlignment="1">
      <alignment horizontal="center" vertical="center" wrapText="1"/>
    </xf>
    <xf numFmtId="181" fontId="10" fillId="3" borderId="3" xfId="0" applyNumberFormat="1" applyFont="1" applyFill="1" applyBorder="1" applyAlignment="1">
      <alignment horizontal="right" vertical="center" wrapText="1"/>
    </xf>
    <xf numFmtId="175" fontId="10" fillId="3" borderId="3" xfId="0" applyNumberFormat="1" applyFont="1" applyFill="1" applyBorder="1" applyAlignment="1">
      <alignment horizontal="center" vertical="center" wrapText="1"/>
    </xf>
    <xf numFmtId="167" fontId="10" fillId="3" borderId="3" xfId="0" applyNumberFormat="1" applyFont="1" applyFill="1" applyBorder="1" applyAlignment="1">
      <alignment horizontal="right" vertical="center" wrapText="1"/>
    </xf>
    <xf numFmtId="174" fontId="11" fillId="3" borderId="3" xfId="0" applyNumberFormat="1" applyFont="1" applyFill="1" applyBorder="1" applyAlignment="1">
      <alignment horizontal="center" vertical="center" wrapText="1"/>
    </xf>
    <xf numFmtId="9" fontId="10" fillId="3" borderId="3" xfId="0" applyNumberFormat="1" applyFont="1" applyFill="1" applyBorder="1" applyAlignment="1">
      <alignment horizontal="right" vertical="center" wrapText="1"/>
    </xf>
    <xf numFmtId="0" fontId="15" fillId="11" borderId="3" xfId="0" applyFont="1" applyFill="1" applyBorder="1" applyAlignment="1">
      <alignment horizontal="center" vertical="center" wrapText="1"/>
    </xf>
    <xf numFmtId="0" fontId="1" fillId="3" borderId="2" xfId="0" applyFont="1" applyFill="1" applyBorder="1"/>
    <xf numFmtId="0" fontId="16"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165" fontId="6" fillId="3" borderId="2" xfId="0" applyNumberFormat="1" applyFont="1" applyFill="1" applyBorder="1" applyAlignment="1">
      <alignment horizontal="center" vertical="center" wrapText="1"/>
    </xf>
    <xf numFmtId="9" fontId="6" fillId="3" borderId="2" xfId="0" applyNumberFormat="1" applyFont="1" applyFill="1" applyBorder="1" applyAlignment="1">
      <alignment horizontal="center" vertical="center" wrapText="1"/>
    </xf>
    <xf numFmtId="0" fontId="6" fillId="3" borderId="2" xfId="0" applyFont="1" applyFill="1" applyBorder="1" applyAlignment="1">
      <alignment horizontal="right" vertical="center" wrapText="1"/>
    </xf>
    <xf numFmtId="0" fontId="16" fillId="3" borderId="2" xfId="0" applyFont="1" applyFill="1" applyBorder="1" applyAlignment="1">
      <alignment vertical="center"/>
    </xf>
    <xf numFmtId="0" fontId="16" fillId="0" borderId="0" xfId="0" applyFont="1" applyAlignment="1">
      <alignment vertical="center"/>
    </xf>
    <xf numFmtId="0" fontId="11" fillId="3" borderId="6" xfId="0" applyFont="1" applyFill="1" applyBorder="1" applyAlignment="1">
      <alignment horizontal="center" vertical="center" wrapText="1"/>
    </xf>
    <xf numFmtId="9" fontId="11" fillId="3" borderId="6" xfId="0" applyNumberFormat="1" applyFont="1" applyFill="1" applyBorder="1" applyAlignment="1">
      <alignment horizontal="center" vertical="center" wrapText="1"/>
    </xf>
    <xf numFmtId="170" fontId="11" fillId="3" borderId="6" xfId="0" applyNumberFormat="1" applyFont="1" applyFill="1" applyBorder="1" applyAlignment="1">
      <alignment horizontal="center" vertical="center" wrapText="1"/>
    </xf>
    <xf numFmtId="9" fontId="10" fillId="3" borderId="8" xfId="0" applyNumberFormat="1" applyFont="1" applyFill="1" applyBorder="1" applyAlignment="1">
      <alignment horizontal="center" vertical="center" wrapText="1"/>
    </xf>
    <xf numFmtId="0" fontId="10" fillId="3" borderId="8" xfId="0" applyFont="1" applyFill="1" applyBorder="1" applyAlignment="1">
      <alignment horizontal="center" vertical="center" wrapText="1"/>
    </xf>
    <xf numFmtId="9" fontId="10" fillId="3" borderId="8" xfId="0" applyNumberFormat="1" applyFont="1" applyFill="1" applyBorder="1" applyAlignment="1">
      <alignment horizontal="center"/>
    </xf>
    <xf numFmtId="0" fontId="10" fillId="3" borderId="8" xfId="0" applyFont="1" applyFill="1" applyBorder="1" applyAlignment="1">
      <alignment horizontal="center"/>
    </xf>
    <xf numFmtId="0" fontId="10" fillId="3" borderId="8" xfId="0" applyFont="1" applyFill="1" applyBorder="1" applyAlignment="1">
      <alignment horizontal="center" wrapText="1"/>
    </xf>
    <xf numFmtId="0" fontId="11" fillId="11" borderId="7" xfId="0" applyFont="1" applyFill="1" applyBorder="1" applyAlignment="1">
      <alignment horizontal="center" vertical="center" wrapText="1"/>
    </xf>
    <xf numFmtId="10" fontId="11" fillId="3" borderId="6" xfId="0" applyNumberFormat="1" applyFont="1" applyFill="1" applyBorder="1" applyAlignment="1">
      <alignment horizontal="center" vertical="center" wrapText="1"/>
    </xf>
    <xf numFmtId="0" fontId="10" fillId="3" borderId="10" xfId="0" applyFont="1" applyFill="1" applyBorder="1" applyAlignment="1">
      <alignment horizontal="left" vertical="top" wrapText="1"/>
    </xf>
    <xf numFmtId="0" fontId="11" fillId="3" borderId="10" xfId="0" applyFont="1" applyFill="1" applyBorder="1" applyAlignment="1">
      <alignment horizontal="center" vertical="center" wrapText="1"/>
    </xf>
    <xf numFmtId="0" fontId="11" fillId="3" borderId="6" xfId="0" applyFont="1" applyFill="1" applyBorder="1" applyAlignment="1">
      <alignment vertical="center" wrapText="1"/>
    </xf>
    <xf numFmtId="0" fontId="11" fillId="3" borderId="5" xfId="0" applyFont="1" applyFill="1" applyBorder="1" applyAlignment="1">
      <alignment horizontal="center" vertical="center" wrapText="1"/>
    </xf>
    <xf numFmtId="0" fontId="10" fillId="0" borderId="4" xfId="0" applyFont="1" applyBorder="1" applyAlignment="1">
      <alignment horizontal="right" vertical="center" wrapText="1"/>
    </xf>
    <xf numFmtId="9" fontId="10" fillId="11" borderId="4" xfId="0" applyNumberFormat="1" applyFont="1" applyFill="1" applyBorder="1" applyAlignment="1">
      <alignment horizontal="right" vertical="center" wrapText="1"/>
    </xf>
    <xf numFmtId="9" fontId="10" fillId="0" borderId="4" xfId="0" applyNumberFormat="1" applyFont="1" applyBorder="1" applyAlignment="1">
      <alignment horizontal="right" vertical="center" wrapText="1"/>
    </xf>
    <xf numFmtId="0" fontId="10" fillId="11" borderId="5" xfId="0" applyFont="1" applyFill="1" applyBorder="1" applyAlignment="1">
      <alignment vertical="center" wrapText="1"/>
    </xf>
    <xf numFmtId="0" fontId="10" fillId="11" borderId="6" xfId="0" applyFont="1" applyFill="1" applyBorder="1" applyAlignment="1">
      <alignment vertical="center" wrapText="1"/>
    </xf>
    <xf numFmtId="0" fontId="11" fillId="11" borderId="7" xfId="0" applyFont="1" applyFill="1" applyBorder="1" applyAlignment="1">
      <alignment horizontal="right" vertical="center" wrapText="1"/>
    </xf>
    <xf numFmtId="9" fontId="11" fillId="11" borderId="7" xfId="0" applyNumberFormat="1" applyFont="1" applyFill="1" applyBorder="1" applyAlignment="1">
      <alignment horizontal="right" vertical="center" wrapText="1"/>
    </xf>
    <xf numFmtId="0" fontId="10" fillId="0" borderId="7" xfId="0" applyFont="1" applyBorder="1" applyAlignment="1">
      <alignment vertical="center" wrapText="1"/>
    </xf>
    <xf numFmtId="0" fontId="10" fillId="0" borderId="4" xfId="0" applyFont="1" applyBorder="1" applyAlignment="1">
      <alignment vertical="center" wrapText="1"/>
    </xf>
    <xf numFmtId="0" fontId="11" fillId="11" borderId="6" xfId="0" applyFont="1" applyFill="1" applyBorder="1" applyAlignment="1">
      <alignment horizontal="center" vertical="center" wrapText="1"/>
    </xf>
    <xf numFmtId="0" fontId="10" fillId="0" borderId="6" xfId="0" applyFont="1" applyBorder="1" applyAlignment="1">
      <alignment horizontal="right" vertical="center" wrapText="1"/>
    </xf>
    <xf numFmtId="0" fontId="10" fillId="0" borderId="6" xfId="0" applyFont="1" applyBorder="1" applyAlignment="1">
      <alignment vertical="center" wrapText="1"/>
    </xf>
    <xf numFmtId="9" fontId="10" fillId="0" borderId="6" xfId="0" applyNumberFormat="1" applyFont="1" applyBorder="1" applyAlignment="1">
      <alignment horizontal="right" vertical="center" wrapText="1"/>
    </xf>
    <xf numFmtId="0" fontId="11" fillId="3" borderId="7" xfId="0" applyFont="1" applyFill="1" applyBorder="1" applyAlignment="1">
      <alignment vertical="center" wrapText="1"/>
    </xf>
    <xf numFmtId="0" fontId="11" fillId="3" borderId="7"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0" fillId="3" borderId="8" xfId="0" applyFont="1" applyFill="1" applyBorder="1" applyAlignment="1">
      <alignment horizontal="center" vertical="center"/>
    </xf>
    <xf numFmtId="0" fontId="10" fillId="3" borderId="8" xfId="0" applyFont="1" applyFill="1" applyBorder="1" applyAlignment="1">
      <alignment horizontal="left" wrapText="1"/>
    </xf>
    <xf numFmtId="10" fontId="10" fillId="3" borderId="8" xfId="0" applyNumberFormat="1" applyFont="1" applyFill="1" applyBorder="1" applyAlignment="1">
      <alignment horizontal="center" vertical="center"/>
    </xf>
    <xf numFmtId="9" fontId="10" fillId="3" borderId="8" xfId="0" applyNumberFormat="1" applyFont="1" applyFill="1" applyBorder="1" applyAlignment="1">
      <alignment horizontal="center" vertical="center"/>
    </xf>
    <xf numFmtId="0" fontId="10" fillId="3" borderId="8" xfId="0" applyFont="1" applyFill="1" applyBorder="1" applyAlignment="1">
      <alignment vertical="center" wrapText="1"/>
    </xf>
    <xf numFmtId="9" fontId="10" fillId="3" borderId="8" xfId="0" applyNumberFormat="1" applyFont="1" applyFill="1" applyBorder="1" applyAlignment="1">
      <alignment horizontal="right"/>
    </xf>
    <xf numFmtId="177" fontId="10" fillId="3" borderId="8" xfId="0" applyNumberFormat="1" applyFont="1" applyFill="1" applyBorder="1" applyAlignment="1">
      <alignment horizontal="center"/>
    </xf>
    <xf numFmtId="9" fontId="11" fillId="3" borderId="6" xfId="0" applyNumberFormat="1" applyFont="1" applyFill="1" applyBorder="1" applyAlignment="1">
      <alignment vertical="center" wrapText="1"/>
    </xf>
    <xf numFmtId="0" fontId="10" fillId="0" borderId="7" xfId="0" applyFont="1" applyBorder="1" applyAlignment="1">
      <alignment horizontal="center"/>
    </xf>
    <xf numFmtId="9" fontId="10" fillId="0" borderId="8" xfId="0" applyNumberFormat="1" applyFont="1" applyBorder="1" applyAlignment="1">
      <alignment horizontal="center"/>
    </xf>
    <xf numFmtId="0" fontId="10" fillId="0" borderId="8" xfId="0" applyFont="1" applyBorder="1" applyAlignment="1">
      <alignment horizontal="center"/>
    </xf>
    <xf numFmtId="0" fontId="10" fillId="0" borderId="6" xfId="0" applyFont="1" applyBorder="1" applyAlignment="1">
      <alignment horizontal="left"/>
    </xf>
    <xf numFmtId="0" fontId="10" fillId="0" borderId="6" xfId="0" applyFont="1" applyBorder="1"/>
    <xf numFmtId="0" fontId="11" fillId="3" borderId="6" xfId="0" applyFont="1" applyFill="1" applyBorder="1" applyAlignment="1">
      <alignment horizontal="left" vertical="center" wrapText="1"/>
    </xf>
    <xf numFmtId="0" fontId="10" fillId="0" borderId="8" xfId="0" applyFont="1" applyBorder="1" applyAlignment="1">
      <alignment horizontal="left"/>
    </xf>
    <xf numFmtId="0" fontId="10" fillId="11" borderId="8" xfId="0" applyFont="1" applyFill="1" applyBorder="1" applyAlignment="1">
      <alignment horizontal="left"/>
    </xf>
    <xf numFmtId="0" fontId="10" fillId="0" borderId="0" xfId="0" applyFont="1"/>
    <xf numFmtId="0" fontId="10" fillId="0" borderId="0" xfId="0" applyFont="1" applyAlignment="1">
      <alignment vertical="center"/>
    </xf>
    <xf numFmtId="9" fontId="10" fillId="0" borderId="0" xfId="0" applyNumberFormat="1" applyFont="1" applyAlignment="1">
      <alignment vertical="center"/>
    </xf>
    <xf numFmtId="0" fontId="10" fillId="0" borderId="0" xfId="0" applyFont="1" applyAlignment="1">
      <alignment horizontal="center" vertical="center"/>
    </xf>
    <xf numFmtId="9" fontId="10" fillId="12" borderId="3" xfId="0" applyNumberFormat="1" applyFont="1" applyFill="1" applyBorder="1" applyAlignment="1">
      <alignment horizontal="center" vertical="center" wrapText="1"/>
    </xf>
    <xf numFmtId="0" fontId="10" fillId="12" borderId="3" xfId="0" applyFont="1" applyFill="1" applyBorder="1" applyAlignment="1">
      <alignment horizontal="center" vertical="center" wrapText="1"/>
    </xf>
    <xf numFmtId="0" fontId="20" fillId="13" borderId="22" xfId="0" applyFont="1" applyFill="1" applyBorder="1" applyAlignment="1">
      <alignment horizontal="center" vertical="center" wrapText="1"/>
    </xf>
    <xf numFmtId="0" fontId="19" fillId="0" borderId="22" xfId="0" applyFont="1" applyBorder="1" applyAlignment="1">
      <alignment horizontal="left" vertical="center"/>
    </xf>
    <xf numFmtId="183" fontId="10" fillId="0" borderId="1" xfId="1" applyNumberFormat="1" applyFont="1" applyFill="1" applyBorder="1" applyAlignment="1">
      <alignment horizontal="center" vertical="center" wrapText="1"/>
    </xf>
    <xf numFmtId="9" fontId="10" fillId="3" borderId="22" xfId="2" applyFont="1" applyFill="1" applyBorder="1" applyAlignment="1">
      <alignment horizontal="center" vertical="center"/>
    </xf>
    <xf numFmtId="183" fontId="10" fillId="0" borderId="3" xfId="1" applyNumberFormat="1" applyFont="1" applyFill="1" applyBorder="1" applyAlignment="1">
      <alignment horizontal="center" vertical="center" wrapText="1"/>
    </xf>
    <xf numFmtId="9"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9" fontId="10" fillId="0" borderId="22" xfId="2" applyFont="1" applyFill="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vertical="center" wrapText="1"/>
    </xf>
    <xf numFmtId="9" fontId="10" fillId="0" borderId="2" xfId="0" applyNumberFormat="1" applyFont="1" applyBorder="1" applyAlignment="1">
      <alignment vertical="center"/>
    </xf>
    <xf numFmtId="0" fontId="10" fillId="3" borderId="2" xfId="0" applyFont="1" applyFill="1" applyBorder="1" applyAlignment="1">
      <alignment wrapText="1"/>
    </xf>
    <xf numFmtId="0" fontId="21" fillId="3" borderId="2" xfId="0" applyFont="1" applyFill="1" applyBorder="1" applyAlignment="1">
      <alignment horizontal="left" vertical="center"/>
    </xf>
    <xf numFmtId="0" fontId="10" fillId="0" borderId="2" xfId="0" applyFont="1" applyBorder="1" applyAlignment="1">
      <alignment wrapText="1"/>
    </xf>
    <xf numFmtId="183" fontId="10" fillId="0" borderId="1" xfId="1" applyNumberFormat="1" applyFont="1" applyFill="1" applyBorder="1" applyAlignment="1">
      <alignment horizontal="center" vertical="center"/>
    </xf>
    <xf numFmtId="0" fontId="10" fillId="12" borderId="2" xfId="0" applyFont="1" applyFill="1" applyBorder="1" applyAlignment="1">
      <alignment wrapText="1"/>
    </xf>
    <xf numFmtId="0" fontId="10" fillId="12" borderId="2" xfId="0" applyFont="1" applyFill="1" applyBorder="1"/>
    <xf numFmtId="0" fontId="10" fillId="3" borderId="2" xfId="0" applyFont="1" applyFill="1" applyBorder="1" applyAlignment="1">
      <alignment vertical="center" wrapText="1"/>
    </xf>
    <xf numFmtId="0" fontId="11" fillId="0" borderId="6" xfId="0" applyFont="1" applyBorder="1" applyAlignment="1">
      <alignment vertical="center" wrapText="1"/>
    </xf>
    <xf numFmtId="0" fontId="14" fillId="0" borderId="7" xfId="0" applyFont="1" applyBorder="1" applyAlignment="1">
      <alignment vertical="center" wrapText="1"/>
    </xf>
    <xf numFmtId="0" fontId="11" fillId="0" borderId="8" xfId="0" applyFont="1" applyBorder="1" applyAlignment="1">
      <alignment vertical="center" wrapText="1"/>
    </xf>
    <xf numFmtId="0" fontId="10" fillId="0" borderId="0" xfId="0" applyFont="1" applyAlignment="1">
      <alignment vertical="center" wrapText="1"/>
    </xf>
    <xf numFmtId="0" fontId="11" fillId="3" borderId="3" xfId="0" applyFont="1" applyFill="1" applyBorder="1" applyAlignment="1">
      <alignment vertical="center" wrapText="1"/>
    </xf>
    <xf numFmtId="183" fontId="10" fillId="0" borderId="3" xfId="1" applyNumberFormat="1" applyFont="1" applyFill="1" applyBorder="1" applyAlignment="1">
      <alignment vertical="center" wrapText="1"/>
    </xf>
    <xf numFmtId="0" fontId="10" fillId="0" borderId="3" xfId="0" applyFont="1" applyBorder="1" applyAlignment="1">
      <alignment horizontal="left" vertical="center"/>
    </xf>
    <xf numFmtId="9" fontId="10" fillId="12" borderId="3" xfId="2" applyFont="1" applyFill="1" applyBorder="1" applyAlignment="1">
      <alignment horizontal="center" vertical="center" wrapText="1"/>
    </xf>
    <xf numFmtId="0" fontId="17" fillId="17" borderId="23" xfId="0" applyFont="1" applyFill="1" applyBorder="1" applyAlignment="1">
      <alignment horizontal="center" vertical="top" wrapText="1"/>
    </xf>
    <xf numFmtId="0" fontId="10" fillId="3" borderId="22" xfId="0" applyFont="1" applyFill="1" applyBorder="1" applyAlignment="1">
      <alignment vertical="center" wrapText="1"/>
    </xf>
    <xf numFmtId="0" fontId="10" fillId="18" borderId="2" xfId="0" applyFont="1" applyFill="1" applyBorder="1" applyAlignment="1">
      <alignment vertical="center" wrapText="1"/>
    </xf>
    <xf numFmtId="0" fontId="21" fillId="3" borderId="22" xfId="0" applyFont="1" applyFill="1" applyBorder="1" applyAlignment="1">
      <alignment vertical="center" wrapText="1"/>
    </xf>
    <xf numFmtId="0" fontId="17" fillId="19" borderId="22" xfId="0" applyFont="1" applyFill="1" applyBorder="1" applyAlignment="1">
      <alignment horizontal="center" vertical="center" wrapText="1"/>
    </xf>
    <xf numFmtId="9" fontId="10" fillId="17" borderId="3" xfId="0" applyNumberFormat="1" applyFont="1" applyFill="1" applyBorder="1" applyAlignment="1">
      <alignment horizontal="center" vertical="center" wrapText="1"/>
    </xf>
    <xf numFmtId="0" fontId="17" fillId="19" borderId="0" xfId="0" applyFont="1" applyFill="1" applyAlignment="1">
      <alignment vertical="center" wrapText="1"/>
    </xf>
    <xf numFmtId="0" fontId="10" fillId="12" borderId="3" xfId="0" applyFont="1" applyFill="1" applyBorder="1" applyAlignment="1">
      <alignment horizontal="left" vertical="center" wrapText="1"/>
    </xf>
    <xf numFmtId="0" fontId="20" fillId="13" borderId="24" xfId="0" applyFont="1" applyFill="1" applyBorder="1" applyAlignment="1">
      <alignment horizontal="center" vertical="center" wrapText="1"/>
    </xf>
    <xf numFmtId="0" fontId="19" fillId="3" borderId="6" xfId="0" applyFont="1" applyFill="1" applyBorder="1" applyAlignment="1">
      <alignment horizontal="left" vertical="center"/>
    </xf>
    <xf numFmtId="0" fontId="19" fillId="11" borderId="24" xfId="0" applyFont="1" applyFill="1" applyBorder="1" applyAlignment="1">
      <alignment horizontal="left" vertical="center"/>
    </xf>
    <xf numFmtId="0" fontId="19" fillId="0" borderId="2" xfId="0" applyFont="1" applyBorder="1" applyAlignment="1">
      <alignment horizontal="left" vertical="center" wrapText="1"/>
    </xf>
    <xf numFmtId="0" fontId="4" fillId="3" borderId="2" xfId="0" applyFont="1" applyFill="1" applyBorder="1" applyAlignment="1">
      <alignment horizontal="left" vertical="center"/>
    </xf>
    <xf numFmtId="0" fontId="10" fillId="3" borderId="4" xfId="0" applyFont="1" applyFill="1" applyBorder="1" applyAlignment="1">
      <alignment horizontal="center" vertical="center" wrapText="1"/>
    </xf>
    <xf numFmtId="164" fontId="10" fillId="3" borderId="4" xfId="0" applyNumberFormat="1" applyFont="1" applyFill="1" applyBorder="1" applyAlignment="1">
      <alignment horizontal="center" vertical="center" wrapText="1"/>
    </xf>
    <xf numFmtId="165" fontId="10" fillId="3" borderId="4" xfId="0" applyNumberFormat="1" applyFont="1" applyFill="1" applyBorder="1" applyAlignment="1">
      <alignment horizontal="center" vertical="center" wrapText="1"/>
    </xf>
    <xf numFmtId="165" fontId="10" fillId="3" borderId="4" xfId="0" applyNumberFormat="1" applyFont="1" applyFill="1" applyBorder="1" applyAlignment="1">
      <alignment horizontal="right" vertical="center" wrapText="1"/>
    </xf>
    <xf numFmtId="177" fontId="10" fillId="3" borderId="4" xfId="0" applyNumberFormat="1" applyFont="1" applyFill="1" applyBorder="1" applyAlignment="1">
      <alignment horizontal="center" vertical="center" wrapText="1"/>
    </xf>
    <xf numFmtId="167" fontId="10" fillId="3" borderId="4" xfId="0" applyNumberFormat="1" applyFont="1" applyFill="1" applyBorder="1" applyAlignment="1">
      <alignment horizontal="center" vertical="center" wrapText="1"/>
    </xf>
    <xf numFmtId="9" fontId="10" fillId="3" borderId="4" xfId="0" applyNumberFormat="1" applyFont="1" applyFill="1" applyBorder="1" applyAlignment="1">
      <alignment horizontal="center" vertical="center" wrapText="1"/>
    </xf>
    <xf numFmtId="2" fontId="10" fillId="3" borderId="4" xfId="0" applyNumberFormat="1" applyFont="1" applyFill="1" applyBorder="1" applyAlignment="1">
      <alignment horizontal="center" vertical="center" wrapText="1"/>
    </xf>
    <xf numFmtId="0" fontId="11" fillId="3" borderId="4" xfId="0" applyFont="1" applyFill="1" applyBorder="1" applyAlignment="1">
      <alignment horizontal="center" vertical="center" wrapText="1"/>
    </xf>
    <xf numFmtId="10" fontId="11" fillId="3" borderId="4" xfId="0" applyNumberFormat="1"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5" xfId="0" applyFont="1" applyFill="1" applyBorder="1" applyAlignment="1">
      <alignment horizontal="center" vertical="center"/>
    </xf>
    <xf numFmtId="0" fontId="12" fillId="3" borderId="7" xfId="0" applyFont="1" applyFill="1" applyBorder="1" applyAlignment="1">
      <alignment horizontal="center" vertical="center" wrapText="1"/>
    </xf>
    <xf numFmtId="164" fontId="10" fillId="3" borderId="7" xfId="0" applyNumberFormat="1" applyFont="1" applyFill="1" applyBorder="1" applyAlignment="1">
      <alignment horizontal="center" vertical="center" wrapText="1"/>
    </xf>
    <xf numFmtId="165" fontId="10" fillId="3" borderId="7" xfId="0" applyNumberFormat="1" applyFont="1" applyFill="1" applyBorder="1" applyAlignment="1">
      <alignment horizontal="center" vertical="center" wrapText="1"/>
    </xf>
    <xf numFmtId="9" fontId="10" fillId="3" borderId="7" xfId="0" applyNumberFormat="1" applyFont="1" applyFill="1" applyBorder="1" applyAlignment="1">
      <alignment horizontal="center" vertical="center" wrapText="1"/>
    </xf>
    <xf numFmtId="165" fontId="10" fillId="3" borderId="7" xfId="0" applyNumberFormat="1" applyFont="1" applyFill="1" applyBorder="1" applyAlignment="1">
      <alignment horizontal="right" vertical="center" wrapText="1"/>
    </xf>
    <xf numFmtId="0" fontId="10" fillId="3" borderId="7" xfId="0" applyFont="1" applyFill="1" applyBorder="1" applyAlignment="1">
      <alignment horizontal="left" vertical="center" wrapText="1"/>
    </xf>
    <xf numFmtId="6" fontId="10" fillId="3" borderId="7" xfId="0" applyNumberFormat="1" applyFont="1" applyFill="1" applyBorder="1" applyAlignment="1">
      <alignment horizontal="center" vertical="center" wrapText="1"/>
    </xf>
    <xf numFmtId="165" fontId="11" fillId="3" borderId="7" xfId="0" applyNumberFormat="1" applyFont="1" applyFill="1" applyBorder="1" applyAlignment="1">
      <alignment horizontal="center" vertical="center" wrapText="1"/>
    </xf>
    <xf numFmtId="0" fontId="17" fillId="8" borderId="33" xfId="0" applyFont="1" applyFill="1" applyBorder="1" applyAlignment="1">
      <alignment horizontal="center" vertical="center" wrapText="1"/>
    </xf>
    <xf numFmtId="0" fontId="17" fillId="5" borderId="34" xfId="0" applyFont="1" applyFill="1" applyBorder="1" applyAlignment="1">
      <alignment horizontal="center" vertical="center" wrapText="1"/>
    </xf>
    <xf numFmtId="0" fontId="17" fillId="8" borderId="34"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7" fillId="15" borderId="33" xfId="0" applyFont="1" applyFill="1" applyBorder="1" applyAlignment="1">
      <alignment horizontal="center" vertical="center" wrapText="1"/>
    </xf>
    <xf numFmtId="9" fontId="17" fillId="14" borderId="34" xfId="0" applyNumberFormat="1" applyFont="1" applyFill="1" applyBorder="1" applyAlignment="1">
      <alignment horizontal="center" vertical="center" wrapText="1"/>
    </xf>
    <xf numFmtId="0" fontId="17" fillId="14" borderId="34" xfId="0" applyFont="1" applyFill="1" applyBorder="1" applyAlignment="1">
      <alignment horizontal="center" vertical="center" wrapText="1"/>
    </xf>
    <xf numFmtId="9" fontId="17" fillId="7" borderId="34" xfId="0" applyNumberFormat="1" applyFont="1" applyFill="1" applyBorder="1" applyAlignment="1">
      <alignment horizontal="center" vertical="center" wrapText="1"/>
    </xf>
    <xf numFmtId="0" fontId="17" fillId="7" borderId="34" xfId="0" applyFont="1" applyFill="1" applyBorder="1" applyAlignment="1">
      <alignment horizontal="center" vertical="center" wrapText="1"/>
    </xf>
    <xf numFmtId="9" fontId="17" fillId="9" borderId="34" xfId="0" applyNumberFormat="1" applyFont="1" applyFill="1" applyBorder="1" applyAlignment="1">
      <alignment horizontal="center" vertical="center" wrapText="1"/>
    </xf>
    <xf numFmtId="0" fontId="17" fillId="5"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12" fillId="3" borderId="40" xfId="0" applyFont="1" applyFill="1" applyBorder="1" applyAlignment="1">
      <alignment horizontal="center" vertical="center" wrapText="1"/>
    </xf>
    <xf numFmtId="164" fontId="10" fillId="3" borderId="40" xfId="0" applyNumberFormat="1" applyFont="1" applyFill="1" applyBorder="1" applyAlignment="1">
      <alignment horizontal="center" vertical="center" wrapText="1"/>
    </xf>
    <xf numFmtId="0" fontId="10" fillId="11" borderId="41" xfId="0" applyFont="1" applyFill="1" applyBorder="1" applyAlignment="1">
      <alignment horizontal="center" vertical="center" wrapText="1"/>
    </xf>
    <xf numFmtId="0" fontId="10" fillId="3" borderId="41"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2" fillId="3" borderId="34" xfId="0" applyFont="1" applyFill="1" applyBorder="1" applyAlignment="1">
      <alignment horizontal="center" vertical="center" wrapText="1"/>
    </xf>
    <xf numFmtId="164" fontId="10" fillId="3" borderId="34" xfId="0" applyNumberFormat="1" applyFont="1" applyFill="1" applyBorder="1" applyAlignment="1">
      <alignment horizontal="center" vertical="center" wrapText="1"/>
    </xf>
    <xf numFmtId="183" fontId="10" fillId="0" borderId="39" xfId="1" applyNumberFormat="1" applyFont="1" applyFill="1" applyBorder="1" applyAlignment="1">
      <alignment horizontal="center" vertical="center" wrapText="1"/>
    </xf>
    <xf numFmtId="183" fontId="10" fillId="0" borderId="40" xfId="1" applyNumberFormat="1" applyFont="1" applyFill="1" applyBorder="1" applyAlignment="1">
      <alignment horizontal="center" vertical="center" wrapText="1"/>
    </xf>
    <xf numFmtId="0" fontId="19" fillId="0" borderId="40" xfId="0" applyFont="1" applyBorder="1" applyAlignment="1">
      <alignment vertical="center" wrapText="1"/>
    </xf>
    <xf numFmtId="183" fontId="10" fillId="0" borderId="40" xfId="1" applyNumberFormat="1" applyFont="1" applyFill="1" applyBorder="1" applyAlignment="1">
      <alignment vertical="center" wrapText="1"/>
    </xf>
    <xf numFmtId="0" fontId="10" fillId="0" borderId="40" xfId="0" applyFont="1" applyBorder="1" applyAlignment="1">
      <alignment vertical="center" wrapText="1"/>
    </xf>
    <xf numFmtId="9" fontId="10" fillId="0" borderId="40" xfId="0" applyNumberFormat="1" applyFont="1" applyBorder="1" applyAlignment="1">
      <alignment horizontal="center" vertical="center" wrapText="1"/>
    </xf>
    <xf numFmtId="0" fontId="10" fillId="0" borderId="40" xfId="0" applyFont="1" applyBorder="1" applyAlignment="1">
      <alignment horizontal="center" vertical="center" wrapText="1"/>
    </xf>
    <xf numFmtId="0" fontId="10" fillId="16" borderId="40" xfId="0" applyFont="1" applyFill="1" applyBorder="1" applyAlignment="1">
      <alignment vertical="center" wrapText="1"/>
    </xf>
    <xf numFmtId="0" fontId="10" fillId="0" borderId="40" xfId="0" applyFont="1" applyBorder="1" applyAlignment="1">
      <alignment horizontal="left" vertical="center"/>
    </xf>
    <xf numFmtId="9" fontId="10" fillId="17" borderId="40" xfId="2" applyFont="1" applyFill="1" applyBorder="1" applyAlignment="1">
      <alignment horizontal="center" vertical="center"/>
    </xf>
    <xf numFmtId="0" fontId="10" fillId="17" borderId="40" xfId="0" applyFont="1" applyFill="1" applyBorder="1" applyAlignment="1">
      <alignment horizontal="center" vertical="center"/>
    </xf>
    <xf numFmtId="9" fontId="10" fillId="17" borderId="40" xfId="0" applyNumberFormat="1" applyFont="1" applyFill="1" applyBorder="1" applyAlignment="1">
      <alignment horizontal="center" vertical="center"/>
    </xf>
    <xf numFmtId="0" fontId="10" fillId="12" borderId="40" xfId="0" applyFont="1" applyFill="1" applyBorder="1" applyAlignment="1">
      <alignment horizontal="left" vertical="center" wrapText="1"/>
    </xf>
    <xf numFmtId="0" fontId="11" fillId="3" borderId="40" xfId="0" applyFont="1" applyFill="1" applyBorder="1" applyAlignment="1">
      <alignment horizontal="left" vertical="center" wrapText="1"/>
    </xf>
    <xf numFmtId="0" fontId="11" fillId="3" borderId="40" xfId="0" applyFont="1" applyFill="1" applyBorder="1" applyAlignment="1">
      <alignment vertical="center" wrapText="1"/>
    </xf>
    <xf numFmtId="0" fontId="10" fillId="3" borderId="40" xfId="0" applyFont="1" applyFill="1" applyBorder="1" applyAlignment="1">
      <alignment vertical="center" wrapText="1"/>
    </xf>
    <xf numFmtId="0" fontId="10" fillId="3" borderId="32" xfId="0" applyFont="1" applyFill="1" applyBorder="1" applyAlignment="1">
      <alignment vertical="center" wrapText="1"/>
    </xf>
    <xf numFmtId="183" fontId="10" fillId="0" borderId="41" xfId="1" applyNumberFormat="1" applyFont="1" applyFill="1" applyBorder="1" applyAlignment="1">
      <alignment horizontal="center" vertical="center" wrapText="1"/>
    </xf>
    <xf numFmtId="0" fontId="11" fillId="0" borderId="2" xfId="0" applyFont="1" applyBorder="1" applyAlignment="1">
      <alignment vertical="center" wrapText="1"/>
    </xf>
    <xf numFmtId="0" fontId="10" fillId="3" borderId="42" xfId="0" applyFont="1" applyFill="1" applyBorder="1" applyAlignment="1">
      <alignment vertical="center" wrapText="1"/>
    </xf>
    <xf numFmtId="183" fontId="10" fillId="0" borderId="33" xfId="1" applyNumberFormat="1" applyFont="1" applyFill="1" applyBorder="1" applyAlignment="1">
      <alignment horizontal="center" vertical="center" wrapText="1"/>
    </xf>
    <xf numFmtId="9" fontId="10" fillId="0" borderId="34" xfId="0" applyNumberFormat="1" applyFont="1" applyBorder="1" applyAlignment="1">
      <alignment horizontal="center" vertical="center" wrapText="1"/>
    </xf>
    <xf numFmtId="0" fontId="10" fillId="0" borderId="34" xfId="0" applyFont="1" applyBorder="1" applyAlignment="1">
      <alignment horizontal="center" vertical="center" wrapText="1"/>
    </xf>
    <xf numFmtId="0" fontId="10" fillId="0" borderId="34" xfId="0" applyFont="1" applyBorder="1" applyAlignment="1">
      <alignment vertical="center" wrapText="1"/>
    </xf>
    <xf numFmtId="183" fontId="10" fillId="0" borderId="34" xfId="1" applyNumberFormat="1" applyFont="1" applyFill="1" applyBorder="1" applyAlignment="1">
      <alignment vertical="center" wrapText="1"/>
    </xf>
    <xf numFmtId="0" fontId="11" fillId="0" borderId="34" xfId="0" applyFont="1" applyBorder="1" applyAlignment="1">
      <alignment vertical="center" wrapText="1"/>
    </xf>
    <xf numFmtId="0" fontId="11" fillId="0" borderId="43" xfId="0" applyFont="1" applyBorder="1" applyAlignment="1">
      <alignment vertical="center" wrapText="1"/>
    </xf>
    <xf numFmtId="0" fontId="11" fillId="0" borderId="34" xfId="0" applyFont="1" applyBorder="1" applyAlignment="1">
      <alignment horizontal="left" vertical="center"/>
    </xf>
    <xf numFmtId="0" fontId="10" fillId="0" borderId="34" xfId="0" applyFont="1" applyBorder="1" applyAlignment="1">
      <alignment horizontal="left" vertical="center"/>
    </xf>
    <xf numFmtId="9" fontId="10" fillId="12" borderId="34" xfId="2" applyFont="1" applyFill="1" applyBorder="1" applyAlignment="1">
      <alignment horizontal="center" vertical="center" wrapText="1"/>
    </xf>
    <xf numFmtId="0" fontId="10" fillId="12" borderId="34" xfId="0" applyFont="1" applyFill="1" applyBorder="1" applyAlignment="1">
      <alignment horizontal="center" vertical="center" wrapText="1"/>
    </xf>
    <xf numFmtId="9" fontId="10" fillId="12" borderId="34" xfId="0" applyNumberFormat="1" applyFont="1" applyFill="1" applyBorder="1" applyAlignment="1">
      <alignment horizontal="center" vertical="center" wrapText="1"/>
    </xf>
    <xf numFmtId="0" fontId="10" fillId="12" borderId="34" xfId="0" applyFont="1" applyFill="1" applyBorder="1" applyAlignment="1">
      <alignment horizontal="left" vertical="center" wrapText="1"/>
    </xf>
    <xf numFmtId="0" fontId="11" fillId="3" borderId="34" xfId="0" applyFont="1" applyFill="1" applyBorder="1" applyAlignment="1">
      <alignment horizontal="left" vertical="center" wrapText="1"/>
    </xf>
    <xf numFmtId="0" fontId="11" fillId="3" borderId="34" xfId="0" applyFont="1" applyFill="1" applyBorder="1" applyAlignment="1">
      <alignment vertical="center" wrapText="1"/>
    </xf>
    <xf numFmtId="0" fontId="10" fillId="3" borderId="34" xfId="0" applyFont="1" applyFill="1" applyBorder="1" applyAlignment="1">
      <alignment vertical="center" wrapText="1"/>
    </xf>
    <xf numFmtId="0" fontId="10" fillId="3" borderId="35" xfId="0" applyFont="1" applyFill="1" applyBorder="1" applyAlignment="1">
      <alignment vertical="center" wrapText="1"/>
    </xf>
    <xf numFmtId="0" fontId="17" fillId="5" borderId="44"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44" xfId="0"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0" fontId="17" fillId="6" borderId="46" xfId="0" applyFont="1" applyFill="1" applyBorder="1" applyAlignment="1">
      <alignment horizontal="center" vertical="center" wrapText="1"/>
    </xf>
    <xf numFmtId="0" fontId="10" fillId="3" borderId="45"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10" fillId="3" borderId="46" xfId="0" applyFont="1" applyFill="1" applyBorder="1" applyAlignment="1">
      <alignment horizontal="center" vertical="center" wrapText="1"/>
    </xf>
    <xf numFmtId="9" fontId="10" fillId="3" borderId="47" xfId="0" applyNumberFormat="1" applyFont="1" applyFill="1" applyBorder="1" applyAlignment="1">
      <alignment horizontal="center" vertical="center" wrapText="1"/>
    </xf>
    <xf numFmtId="165" fontId="10" fillId="3" borderId="48" xfId="0" applyNumberFormat="1" applyFont="1" applyFill="1" applyBorder="1" applyAlignment="1">
      <alignment horizontal="center" vertical="center" wrapText="1"/>
    </xf>
    <xf numFmtId="9" fontId="10" fillId="3" borderId="52" xfId="0" applyNumberFormat="1" applyFont="1" applyFill="1" applyBorder="1" applyAlignment="1">
      <alignment horizontal="center" vertical="center" wrapText="1"/>
    </xf>
    <xf numFmtId="165" fontId="10" fillId="3" borderId="53" xfId="0" applyNumberFormat="1" applyFont="1" applyFill="1" applyBorder="1" applyAlignment="1">
      <alignment horizontal="center" vertical="center" wrapText="1"/>
    </xf>
    <xf numFmtId="0" fontId="10" fillId="3" borderId="52" xfId="0" applyFont="1" applyFill="1" applyBorder="1" applyAlignment="1">
      <alignment horizontal="center" vertical="center" wrapText="1"/>
    </xf>
    <xf numFmtId="0" fontId="10" fillId="3" borderId="49" xfId="0" applyFont="1" applyFill="1" applyBorder="1" applyAlignment="1">
      <alignment horizontal="center" vertical="center" wrapText="1"/>
    </xf>
    <xf numFmtId="165" fontId="10" fillId="3" borderId="50" xfId="0" applyNumberFormat="1" applyFont="1" applyFill="1" applyBorder="1" applyAlignment="1">
      <alignment horizontal="center" vertical="center" wrapText="1"/>
    </xf>
    <xf numFmtId="0" fontId="17" fillId="14" borderId="35" xfId="0" applyFont="1" applyFill="1" applyBorder="1" applyAlignment="1">
      <alignment horizontal="center" vertical="center" wrapText="1"/>
    </xf>
    <xf numFmtId="0" fontId="10" fillId="0" borderId="32" xfId="0" applyFont="1" applyBorder="1" applyAlignment="1">
      <alignment vertical="center" wrapText="1"/>
    </xf>
    <xf numFmtId="0" fontId="10" fillId="0" borderId="42" xfId="0" applyFont="1" applyBorder="1" applyAlignment="1">
      <alignment vertical="center" wrapText="1"/>
    </xf>
    <xf numFmtId="183" fontId="10" fillId="0" borderId="42" xfId="1" applyNumberFormat="1" applyFont="1" applyFill="1" applyBorder="1" applyAlignment="1">
      <alignment vertical="center" wrapText="1"/>
    </xf>
    <xf numFmtId="0" fontId="10" fillId="0" borderId="35" xfId="0" applyFont="1" applyBorder="1" applyAlignment="1">
      <alignment vertical="center" wrapText="1"/>
    </xf>
    <xf numFmtId="0" fontId="17" fillId="15" borderId="35" xfId="0" applyFont="1" applyFill="1" applyBorder="1" applyAlignment="1">
      <alignment horizontal="center" vertical="center" wrapText="1"/>
    </xf>
    <xf numFmtId="0" fontId="10" fillId="16" borderId="32" xfId="0" applyFont="1" applyFill="1" applyBorder="1" applyAlignment="1">
      <alignment vertical="center" wrapText="1"/>
    </xf>
    <xf numFmtId="0" fontId="11" fillId="0" borderId="54" xfId="0" applyFont="1" applyBorder="1" applyAlignment="1">
      <alignment vertical="center" wrapText="1"/>
    </xf>
    <xf numFmtId="0" fontId="11" fillId="0" borderId="55" xfId="0" applyFont="1" applyBorder="1" applyAlignment="1">
      <alignment vertical="center" wrapText="1"/>
    </xf>
    <xf numFmtId="9" fontId="10" fillId="0" borderId="42" xfId="0" applyNumberFormat="1" applyFont="1" applyBorder="1" applyAlignment="1">
      <alignment vertical="center" wrapText="1"/>
    </xf>
    <xf numFmtId="0" fontId="11" fillId="0" borderId="38" xfId="0" applyFont="1" applyBorder="1" applyAlignment="1">
      <alignment vertical="center" wrapText="1"/>
    </xf>
    <xf numFmtId="0" fontId="17" fillId="7" borderId="35" xfId="0" applyFont="1" applyFill="1" applyBorder="1" applyAlignment="1">
      <alignment horizontal="center" vertical="center" wrapText="1"/>
    </xf>
    <xf numFmtId="0" fontId="10" fillId="0" borderId="32" xfId="0" applyFont="1" applyBorder="1" applyAlignment="1">
      <alignment horizontal="left" vertical="center"/>
    </xf>
    <xf numFmtId="0" fontId="10" fillId="0" borderId="42" xfId="0" applyFont="1" applyBorder="1" applyAlignment="1">
      <alignment horizontal="left" vertical="center"/>
    </xf>
    <xf numFmtId="0" fontId="10" fillId="0" borderId="35" xfId="0" applyFont="1" applyBorder="1" applyAlignment="1">
      <alignment horizontal="left" vertical="center"/>
    </xf>
    <xf numFmtId="0" fontId="17" fillId="5" borderId="43" xfId="0" applyFont="1" applyFill="1" applyBorder="1" applyAlignment="1">
      <alignment horizontal="center" vertical="center" wrapText="1"/>
    </xf>
    <xf numFmtId="0" fontId="11" fillId="3" borderId="30" xfId="0" applyFont="1" applyFill="1" applyBorder="1" applyAlignment="1">
      <alignment horizontal="left" vertical="center" wrapText="1"/>
    </xf>
    <xf numFmtId="0" fontId="11" fillId="3" borderId="43" xfId="0" applyFont="1" applyFill="1" applyBorder="1" applyAlignment="1">
      <alignment horizontal="left" vertical="center" wrapText="1"/>
    </xf>
    <xf numFmtId="183" fontId="10" fillId="17" borderId="39" xfId="1" applyNumberFormat="1" applyFont="1" applyFill="1" applyBorder="1" applyAlignment="1">
      <alignment horizontal="center" vertical="center"/>
    </xf>
    <xf numFmtId="0" fontId="11" fillId="12" borderId="32" xfId="0" applyFont="1" applyFill="1" applyBorder="1" applyAlignment="1">
      <alignment horizontal="left" vertical="center" wrapText="1"/>
    </xf>
    <xf numFmtId="183" fontId="10" fillId="12" borderId="41" xfId="1" applyNumberFormat="1" applyFont="1" applyFill="1" applyBorder="1" applyAlignment="1">
      <alignment horizontal="center" vertical="center" wrapText="1"/>
    </xf>
    <xf numFmtId="0" fontId="11" fillId="12" borderId="42" xfId="0" applyFont="1" applyFill="1" applyBorder="1" applyAlignment="1">
      <alignment horizontal="left" vertical="center" wrapText="1"/>
    </xf>
    <xf numFmtId="0" fontId="11" fillId="12" borderId="56" xfId="0" applyFont="1" applyFill="1" applyBorder="1" applyAlignment="1">
      <alignment horizontal="left" vertical="center" wrapText="1"/>
    </xf>
    <xf numFmtId="0" fontId="11" fillId="12" borderId="55" xfId="0" applyFont="1" applyFill="1" applyBorder="1" applyAlignment="1">
      <alignment horizontal="left" vertical="center" wrapText="1"/>
    </xf>
    <xf numFmtId="183" fontId="10" fillId="12" borderId="33" xfId="1" applyNumberFormat="1" applyFont="1" applyFill="1" applyBorder="1" applyAlignment="1">
      <alignment horizontal="center" vertical="center" wrapText="1"/>
    </xf>
    <xf numFmtId="0" fontId="11" fillId="12" borderId="35" xfId="0" applyFont="1" applyFill="1" applyBorder="1" applyAlignment="1">
      <alignment horizontal="left" vertical="center" wrapText="1"/>
    </xf>
    <xf numFmtId="183" fontId="10" fillId="0" borderId="39" xfId="1" applyNumberFormat="1" applyFont="1" applyFill="1" applyBorder="1" applyAlignment="1">
      <alignment horizontal="center" vertical="center"/>
    </xf>
    <xf numFmtId="9" fontId="10" fillId="0" borderId="40" xfId="2" applyFont="1" applyFill="1" applyBorder="1" applyAlignment="1">
      <alignment horizontal="center" vertical="center"/>
    </xf>
    <xf numFmtId="0" fontId="10" fillId="0" borderId="40" xfId="0" applyFont="1" applyBorder="1" applyAlignment="1">
      <alignment horizontal="center" vertical="center"/>
    </xf>
    <xf numFmtId="9" fontId="10" fillId="0" borderId="40" xfId="0" applyNumberFormat="1" applyFont="1" applyBorder="1" applyAlignment="1">
      <alignment horizontal="center" vertical="center"/>
    </xf>
    <xf numFmtId="183" fontId="10" fillId="0" borderId="41" xfId="1" applyNumberFormat="1" applyFont="1" applyFill="1" applyBorder="1" applyAlignment="1">
      <alignment horizontal="center" vertical="center"/>
    </xf>
    <xf numFmtId="9" fontId="10" fillId="0" borderId="3" xfId="2" applyFont="1" applyFill="1" applyBorder="1" applyAlignment="1">
      <alignment horizontal="center" vertical="center"/>
    </xf>
    <xf numFmtId="0" fontId="10" fillId="0" borderId="3" xfId="0" applyFont="1" applyBorder="1" applyAlignment="1">
      <alignment horizontal="center" vertical="center"/>
    </xf>
    <xf numFmtId="9" fontId="10" fillId="0" borderId="3" xfId="0" applyNumberFormat="1" applyFont="1" applyBorder="1" applyAlignment="1">
      <alignment horizontal="center" vertical="center"/>
    </xf>
    <xf numFmtId="183" fontId="10" fillId="0" borderId="33" xfId="1" applyNumberFormat="1" applyFont="1" applyFill="1" applyBorder="1" applyAlignment="1">
      <alignment horizontal="center" vertical="center"/>
    </xf>
    <xf numFmtId="9" fontId="10" fillId="0" borderId="34" xfId="2" applyFont="1" applyFill="1" applyBorder="1" applyAlignment="1">
      <alignment horizontal="center" vertical="center"/>
    </xf>
    <xf numFmtId="0" fontId="10" fillId="0" borderId="34" xfId="0" applyFont="1" applyBorder="1" applyAlignment="1">
      <alignment horizontal="center" vertical="center"/>
    </xf>
    <xf numFmtId="9" fontId="10" fillId="0" borderId="34" xfId="0" applyNumberFormat="1" applyFont="1" applyBorder="1" applyAlignment="1">
      <alignment horizontal="center" vertical="center"/>
    </xf>
    <xf numFmtId="9" fontId="10" fillId="3" borderId="2" xfId="0" applyNumberFormat="1" applyFont="1" applyFill="1" applyBorder="1" applyAlignment="1">
      <alignment horizontal="center" vertical="center"/>
    </xf>
    <xf numFmtId="0" fontId="17" fillId="14" borderId="33" xfId="0" applyFont="1" applyFill="1" applyBorder="1" applyAlignment="1">
      <alignment horizontal="center" vertical="center" wrapText="1"/>
    </xf>
    <xf numFmtId="0" fontId="10" fillId="0" borderId="2" xfId="0" applyFont="1" applyBorder="1" applyAlignment="1">
      <alignment horizontal="center" vertical="center"/>
    </xf>
    <xf numFmtId="0" fontId="17" fillId="7" borderId="33" xfId="0" applyFont="1" applyFill="1" applyBorder="1" applyAlignment="1">
      <alignment horizontal="center" vertical="center" wrapText="1"/>
    </xf>
    <xf numFmtId="0" fontId="10" fillId="0" borderId="0" xfId="0" applyFont="1" applyAlignment="1">
      <alignment horizontal="center"/>
    </xf>
    <xf numFmtId="0" fontId="17" fillId="14" borderId="36" xfId="0" applyFont="1" applyFill="1" applyBorder="1" applyAlignment="1">
      <alignment horizontal="center" vertical="center" wrapText="1"/>
    </xf>
    <xf numFmtId="0" fontId="19" fillId="14" borderId="31" xfId="0" applyFont="1" applyFill="1" applyBorder="1" applyAlignment="1">
      <alignment vertical="center"/>
    </xf>
    <xf numFmtId="0" fontId="19" fillId="14" borderId="37" xfId="0" applyFont="1" applyFill="1" applyBorder="1" applyAlignment="1">
      <alignment vertical="center"/>
    </xf>
    <xf numFmtId="0" fontId="17" fillId="6" borderId="1" xfId="0" applyFont="1" applyFill="1" applyBorder="1" applyAlignment="1">
      <alignment horizontal="center" vertical="center"/>
    </xf>
    <xf numFmtId="0" fontId="19" fillId="0" borderId="6" xfId="0" applyFont="1" applyBorder="1"/>
    <xf numFmtId="0" fontId="17" fillId="5" borderId="25" xfId="0" applyFont="1" applyFill="1" applyBorder="1" applyAlignment="1">
      <alignment horizontal="center" vertical="center"/>
    </xf>
    <xf numFmtId="0" fontId="19" fillId="0" borderId="26" xfId="0" applyFont="1" applyBorder="1" applyAlignment="1">
      <alignment vertical="center"/>
    </xf>
    <xf numFmtId="0" fontId="19" fillId="0" borderId="27" xfId="0" applyFont="1" applyBorder="1" applyAlignment="1">
      <alignment vertical="center"/>
    </xf>
    <xf numFmtId="0" fontId="17" fillId="5" borderId="28"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9" fillId="0" borderId="30" xfId="0" applyFont="1" applyBorder="1" applyAlignment="1">
      <alignment vertical="center"/>
    </xf>
    <xf numFmtId="0" fontId="19" fillId="0" borderId="31" xfId="0" applyFont="1" applyBorder="1" applyAlignment="1">
      <alignment vertical="center"/>
    </xf>
    <xf numFmtId="0" fontId="17" fillId="6" borderId="45" xfId="0" applyFont="1" applyFill="1" applyBorder="1" applyAlignment="1">
      <alignment horizontal="center" vertical="center"/>
    </xf>
    <xf numFmtId="0" fontId="3" fillId="0" borderId="10" xfId="0" applyFont="1" applyBorder="1"/>
    <xf numFmtId="0" fontId="19" fillId="0" borderId="10" xfId="0" applyFont="1" applyBorder="1"/>
    <xf numFmtId="0" fontId="19" fillId="0" borderId="47" xfId="0" applyFont="1" applyBorder="1" applyAlignment="1">
      <alignment vertical="center"/>
    </xf>
    <xf numFmtId="0" fontId="19" fillId="0" borderId="48" xfId="0" applyFont="1" applyBorder="1" applyAlignment="1">
      <alignment vertical="center"/>
    </xf>
    <xf numFmtId="0" fontId="4" fillId="6" borderId="10" xfId="0" applyFont="1" applyFill="1" applyBorder="1" applyAlignment="1">
      <alignment horizontal="center" vertical="center"/>
    </xf>
    <xf numFmtId="0" fontId="3" fillId="0" borderId="6" xfId="0" applyFont="1" applyBorder="1"/>
    <xf numFmtId="0" fontId="4" fillId="6" borderId="1" xfId="0" applyFont="1" applyFill="1" applyBorder="1" applyAlignment="1">
      <alignment horizontal="center" vertical="center"/>
    </xf>
    <xf numFmtId="0" fontId="17" fillId="6" borderId="49" xfId="0" applyFont="1" applyFill="1" applyBorder="1" applyAlignment="1">
      <alignment horizontal="center" vertical="center" wrapText="1"/>
    </xf>
    <xf numFmtId="0" fontId="19" fillId="0" borderId="50" xfId="0" applyFont="1" applyBorder="1" applyAlignment="1">
      <alignment vertical="center" wrapText="1"/>
    </xf>
    <xf numFmtId="0" fontId="17" fillId="6" borderId="10" xfId="0" applyFont="1" applyFill="1" applyBorder="1" applyAlignment="1">
      <alignment horizontal="center" vertical="center"/>
    </xf>
    <xf numFmtId="0" fontId="17" fillId="7" borderId="36" xfId="0" applyFont="1" applyFill="1" applyBorder="1" applyAlignment="1">
      <alignment horizontal="center" vertical="center"/>
    </xf>
    <xf numFmtId="0" fontId="19" fillId="0" borderId="37" xfId="0" applyFont="1" applyBorder="1" applyAlignment="1">
      <alignment vertical="center"/>
    </xf>
    <xf numFmtId="0" fontId="17" fillId="7" borderId="36" xfId="0" applyFont="1" applyFill="1" applyBorder="1" applyAlignment="1">
      <alignment horizontal="center" vertical="center" wrapText="1"/>
    </xf>
    <xf numFmtId="0" fontId="19" fillId="0" borderId="31" xfId="0" applyFont="1" applyBorder="1"/>
    <xf numFmtId="0" fontId="19" fillId="0" borderId="37" xfId="0" applyFont="1" applyBorder="1"/>
    <xf numFmtId="0" fontId="17" fillId="5" borderId="31" xfId="0" applyFont="1" applyFill="1" applyBorder="1" applyAlignment="1">
      <alignment horizontal="center" vertical="center" wrapText="1"/>
    </xf>
    <xf numFmtId="0" fontId="17" fillId="5" borderId="29" xfId="0" applyFont="1" applyFill="1" applyBorder="1" applyAlignment="1">
      <alignment horizontal="center" vertical="center"/>
    </xf>
    <xf numFmtId="0" fontId="14" fillId="3" borderId="1" xfId="0" applyFont="1" applyFill="1" applyBorder="1" applyAlignment="1">
      <alignment horizontal="center" vertical="center" wrapText="1"/>
    </xf>
    <xf numFmtId="0" fontId="2" fillId="2" borderId="4" xfId="0" applyFont="1" applyFill="1" applyBorder="1" applyAlignment="1">
      <alignment horizontal="center" vertical="center" textRotation="90" wrapText="1"/>
    </xf>
    <xf numFmtId="0" fontId="3" fillId="0" borderId="5" xfId="0" applyFont="1" applyBorder="1"/>
    <xf numFmtId="0" fontId="3" fillId="0" borderId="7" xfId="0" applyFont="1" applyBorder="1"/>
    <xf numFmtId="0" fontId="2" fillId="2" borderId="1" xfId="0" applyFont="1" applyFill="1" applyBorder="1" applyAlignment="1">
      <alignment horizontal="center" vertical="center"/>
    </xf>
    <xf numFmtId="0" fontId="5" fillId="2" borderId="1" xfId="0" applyFont="1" applyFill="1" applyBorder="1" applyAlignment="1">
      <alignment horizontal="left" vertical="center"/>
    </xf>
    <xf numFmtId="0" fontId="5" fillId="4" borderId="1" xfId="0" applyFont="1" applyFill="1" applyBorder="1" applyAlignment="1">
      <alignment horizontal="left" vertical="center" wrapText="1"/>
    </xf>
    <xf numFmtId="164" fontId="5" fillId="2" borderId="1" xfId="0" applyNumberFormat="1" applyFont="1" applyFill="1" applyBorder="1" applyAlignment="1">
      <alignment horizontal="left" vertical="center"/>
    </xf>
    <xf numFmtId="0" fontId="6" fillId="4" borderId="1" xfId="0" applyFont="1" applyFill="1" applyBorder="1" applyAlignment="1">
      <alignment horizontal="left" vertical="center"/>
    </xf>
    <xf numFmtId="0" fontId="6" fillId="2" borderId="1" xfId="0" applyFont="1" applyFill="1" applyBorder="1" applyAlignment="1">
      <alignment horizontal="left" vertical="center" wrapText="1"/>
    </xf>
    <xf numFmtId="0" fontId="10" fillId="20" borderId="57" xfId="0" applyFont="1" applyFill="1" applyBorder="1" applyAlignment="1">
      <alignment horizontal="center" vertical="center" wrapText="1"/>
    </xf>
    <xf numFmtId="0" fontId="10" fillId="20" borderId="58" xfId="0" applyFont="1" applyFill="1" applyBorder="1" applyAlignment="1">
      <alignment horizontal="center"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lnieto@desarrolloeconomico.gov.co" TargetMode="External"/><Relationship Id="rId13" Type="http://schemas.openxmlformats.org/officeDocument/2006/relationships/hyperlink" Target="mailto:indi.sigindioy@gobiernobogota.gov.co" TargetMode="External"/><Relationship Id="rId18" Type="http://schemas.openxmlformats.org/officeDocument/2006/relationships/printerSettings" Target="../printerSettings/printerSettings1.bin"/><Relationship Id="rId3" Type="http://schemas.openxmlformats.org/officeDocument/2006/relationships/hyperlink" Target="mailto:dangulo@participacionbogota.gov.co" TargetMode="External"/><Relationship Id="rId7" Type="http://schemas.openxmlformats.org/officeDocument/2006/relationships/hyperlink" Target="mailto:dangulo@participacionbogota.gov.co" TargetMode="External"/><Relationship Id="rId12" Type="http://schemas.openxmlformats.org/officeDocument/2006/relationships/hyperlink" Target="mailto:indi.sigindioy@gobiernobogota.gov.co" TargetMode="External"/><Relationship Id="rId17" Type="http://schemas.openxmlformats.org/officeDocument/2006/relationships/hyperlink" Target="mailto:ivonne.gonzalez@gobiernobogota.gov.co" TargetMode="External"/><Relationship Id="rId2" Type="http://schemas.openxmlformats.org/officeDocument/2006/relationships/hyperlink" Target="mailto:juanita.soto@habitatbogota.gov.co" TargetMode="External"/><Relationship Id="rId16" Type="http://schemas.openxmlformats.org/officeDocument/2006/relationships/hyperlink" Target="mailto:indi.sigindioy@gobiernobogota.gov.co" TargetMode="External"/><Relationship Id="rId1" Type="http://schemas.openxmlformats.org/officeDocument/2006/relationships/hyperlink" Target="mailto:paloma.solano@canalcapital.gov.co" TargetMode="External"/><Relationship Id="rId6" Type="http://schemas.openxmlformats.org/officeDocument/2006/relationships/hyperlink" Target="mailto:dangulo@participacionbogota.gov.co" TargetMode="External"/><Relationship Id="rId11" Type="http://schemas.openxmlformats.org/officeDocument/2006/relationships/hyperlink" Target="mailto:indi.sigindioy@gobiernobogota.gov.co" TargetMode="External"/><Relationship Id="rId5" Type="http://schemas.openxmlformats.org/officeDocument/2006/relationships/hyperlink" Target="mailto:dangulo@participacionbogota.gov.co" TargetMode="External"/><Relationship Id="rId15" Type="http://schemas.openxmlformats.org/officeDocument/2006/relationships/hyperlink" Target="mailto:indi.sigindioy@gobiernobogota.gov.co" TargetMode="External"/><Relationship Id="rId10" Type="http://schemas.openxmlformats.org/officeDocument/2006/relationships/hyperlink" Target="mailto:ngarzon@sdp.gov.co" TargetMode="External"/><Relationship Id="rId4" Type="http://schemas.openxmlformats.org/officeDocument/2006/relationships/hyperlink" Target="mailto:acastaneda@participacionbogota.gov.co" TargetMode="External"/><Relationship Id="rId9" Type="http://schemas.openxmlformats.org/officeDocument/2006/relationships/hyperlink" Target="mailto:ngarzon@sdp.gov.co" TargetMode="External"/><Relationship Id="rId14" Type="http://schemas.openxmlformats.org/officeDocument/2006/relationships/hyperlink" Target="mailto:indi.sigindioy@gobierno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H977"/>
  <sheetViews>
    <sheetView tabSelected="1" topLeftCell="AS8" zoomScale="70" zoomScaleNormal="70" workbookViewId="0">
      <pane ySplit="66" topLeftCell="A74" activePane="bottomLeft" state="frozen"/>
      <selection activeCell="A8" sqref="A8"/>
      <selection pane="bottomLeft" activeCell="AV74" sqref="AV74:BB80"/>
    </sheetView>
  </sheetViews>
  <sheetFormatPr baseColWidth="10" defaultColWidth="14.42578125" defaultRowHeight="24.75" customHeight="1" x14ac:dyDescent="0.25"/>
  <cols>
    <col min="1" max="1" width="5.5703125" style="227" customWidth="1"/>
    <col min="2" max="2" width="11" style="227" customWidth="1"/>
    <col min="3" max="3" width="25.5703125" style="227" customWidth="1"/>
    <col min="4" max="4" width="29.140625" style="227" customWidth="1"/>
    <col min="5" max="5" width="35" style="227" customWidth="1"/>
    <col min="6" max="6" width="10.140625" style="227" customWidth="1"/>
    <col min="7" max="7" width="15.28515625" style="227" customWidth="1"/>
    <col min="8" max="8" width="23.5703125" style="227" customWidth="1"/>
    <col min="9" max="9" width="8.7109375" style="227" customWidth="1"/>
    <col min="10" max="10" width="11.140625" style="227" customWidth="1"/>
    <col min="11" max="11" width="43.85546875" style="227" customWidth="1"/>
    <col min="12" max="12" width="48.7109375" style="227" customWidth="1"/>
    <col min="13" max="13" width="14" style="227" customWidth="1"/>
    <col min="14" max="14" width="9.85546875" style="227" customWidth="1"/>
    <col min="15" max="15" width="6.28515625" hidden="1" customWidth="1"/>
    <col min="16" max="16" width="14.140625" hidden="1" customWidth="1"/>
    <col min="17" max="17" width="6.85546875" hidden="1" customWidth="1"/>
    <col min="18" max="18" width="15" hidden="1" customWidth="1"/>
    <col min="19" max="19" width="7.140625" style="226" hidden="1" customWidth="1"/>
    <col min="20" max="20" width="17.85546875" style="226" hidden="1" customWidth="1"/>
    <col min="21" max="21" width="6.7109375" style="227" customWidth="1"/>
    <col min="22" max="22" width="14.85546875" style="227" customWidth="1"/>
    <col min="23" max="23" width="6.140625" style="226" hidden="1" customWidth="1"/>
    <col min="24" max="24" width="13.28515625" style="226" hidden="1" customWidth="1"/>
    <col min="25" max="25" width="15" style="226" hidden="1" customWidth="1"/>
    <col min="26" max="26" width="18.5703125" style="226" hidden="1" customWidth="1"/>
    <col min="27" max="27" width="22.5703125" style="229" bestFit="1" customWidth="1"/>
    <col min="28" max="30" width="14.28515625" style="227" customWidth="1"/>
    <col min="31" max="33" width="31.42578125" style="227" customWidth="1"/>
    <col min="34" max="34" width="21.140625" style="229" bestFit="1" customWidth="1"/>
    <col min="35" max="37" width="14.28515625" style="227" customWidth="1"/>
    <col min="38" max="40" width="31.42578125" style="227" customWidth="1"/>
    <col min="41" max="41" width="19.28515625" style="229" bestFit="1" customWidth="1"/>
    <col min="42" max="44" width="14.28515625" style="227" customWidth="1"/>
    <col min="45" max="47" width="31.42578125" style="227" customWidth="1"/>
    <col min="48" max="48" width="16.7109375" style="408" bestFit="1" customWidth="1"/>
    <col min="49" max="51" width="14.28515625" style="226" customWidth="1"/>
    <col min="52" max="52" width="58.5703125" style="226" customWidth="1"/>
    <col min="53" max="53" width="25.28515625" style="226" customWidth="1"/>
    <col min="54" max="54" width="24.140625" style="226" customWidth="1"/>
    <col min="55" max="55" width="30" style="227" customWidth="1"/>
    <col min="56" max="56" width="29.42578125" style="227" customWidth="1"/>
    <col min="57" max="57" width="42.42578125" style="227" customWidth="1"/>
    <col min="58" max="58" width="15.42578125" style="227" customWidth="1"/>
    <col min="59" max="59" width="32" style="227" customWidth="1"/>
    <col min="60" max="60" width="32.28515625" style="227" customWidth="1"/>
    <col min="61" max="61" width="28.7109375" style="227" customWidth="1"/>
    <col min="62" max="62" width="13.7109375" style="227" customWidth="1"/>
    <col min="63" max="63" width="19.28515625" style="227" customWidth="1"/>
    <col min="64" max="64" width="22.85546875" style="226" hidden="1" customWidth="1"/>
    <col min="65" max="65" width="27.42578125" style="226" hidden="1" customWidth="1"/>
    <col min="66" max="66" width="19.28515625" style="226" hidden="1" customWidth="1"/>
    <col min="67" max="67" width="0" style="226" hidden="1" customWidth="1"/>
    <col min="68" max="68" width="16.140625" style="226" hidden="1" customWidth="1"/>
    <col min="69" max="69" width="34.7109375" style="227" hidden="1" customWidth="1"/>
    <col min="70" max="70" width="23" style="227" hidden="1" customWidth="1"/>
    <col min="71" max="71" width="52" style="227" hidden="1" customWidth="1"/>
    <col min="72" max="72" width="0" style="227" hidden="1" customWidth="1"/>
    <col min="73" max="16384" width="14.42578125" style="227"/>
  </cols>
  <sheetData>
    <row r="1" spans="1:76" customFormat="1" ht="22.5" hidden="1" customHeight="1" x14ac:dyDescent="0.25">
      <c r="A1" s="1"/>
      <c r="B1" s="440" t="s">
        <v>0</v>
      </c>
      <c r="C1" s="443" t="s">
        <v>1</v>
      </c>
      <c r="D1" s="422"/>
      <c r="E1" s="422"/>
      <c r="F1" s="422"/>
      <c r="G1" s="422"/>
      <c r="H1" s="422"/>
      <c r="I1" s="422"/>
      <c r="J1" s="422"/>
      <c r="K1" s="422"/>
      <c r="L1" s="422"/>
      <c r="M1" s="427"/>
      <c r="N1" s="2"/>
      <c r="O1" s="2"/>
      <c r="P1" s="3"/>
      <c r="Q1" s="3"/>
      <c r="R1" s="3"/>
      <c r="S1" s="3"/>
      <c r="T1" s="3"/>
      <c r="U1" s="3"/>
      <c r="V1" s="3"/>
      <c r="W1" s="3"/>
      <c r="X1" s="3"/>
      <c r="Y1" s="1"/>
      <c r="Z1" s="1"/>
      <c r="AA1" s="1"/>
      <c r="AB1" s="1"/>
      <c r="AC1" s="1"/>
      <c r="AD1" s="1"/>
      <c r="AE1" s="1"/>
      <c r="AF1" s="1"/>
      <c r="AG1" s="1"/>
      <c r="AH1" s="4"/>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customFormat="1" ht="17.25" hidden="1" customHeight="1" x14ac:dyDescent="0.25">
      <c r="A2" s="1"/>
      <c r="B2" s="441"/>
      <c r="C2" s="5" t="s">
        <v>2</v>
      </c>
      <c r="D2" s="444" t="s">
        <v>3</v>
      </c>
      <c r="E2" s="422"/>
      <c r="F2" s="422"/>
      <c r="G2" s="422"/>
      <c r="H2" s="422"/>
      <c r="I2" s="422"/>
      <c r="J2" s="422"/>
      <c r="K2" s="422"/>
      <c r="L2" s="422"/>
      <c r="M2" s="427"/>
      <c r="N2" s="6"/>
      <c r="O2" s="7"/>
      <c r="P2" s="8"/>
      <c r="Q2" s="8"/>
      <c r="R2" s="8"/>
      <c r="S2" s="8"/>
      <c r="T2" s="8"/>
      <c r="U2" s="8"/>
      <c r="V2" s="8"/>
      <c r="W2" s="8"/>
      <c r="X2" s="8"/>
      <c r="Y2" s="1"/>
      <c r="Z2" s="1"/>
      <c r="AA2" s="1"/>
      <c r="AB2" s="1"/>
      <c r="AC2" s="1"/>
      <c r="AD2" s="1"/>
      <c r="AE2" s="1"/>
      <c r="AF2" s="1"/>
      <c r="AG2" s="1"/>
      <c r="AH2" s="4"/>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row>
    <row r="3" spans="1:76" customFormat="1" ht="19.5" hidden="1" customHeight="1" x14ac:dyDescent="0.25">
      <c r="A3" s="1"/>
      <c r="B3" s="441"/>
      <c r="C3" s="9" t="s">
        <v>4</v>
      </c>
      <c r="D3" s="445" t="s">
        <v>5</v>
      </c>
      <c r="E3" s="422"/>
      <c r="F3" s="422"/>
      <c r="G3" s="422"/>
      <c r="H3" s="422"/>
      <c r="I3" s="422"/>
      <c r="J3" s="422"/>
      <c r="K3" s="422"/>
      <c r="L3" s="422"/>
      <c r="M3" s="427"/>
      <c r="N3" s="6"/>
      <c r="O3" s="7"/>
      <c r="P3" s="8"/>
      <c r="Q3" s="8"/>
      <c r="R3" s="8"/>
      <c r="S3" s="8"/>
      <c r="T3" s="8"/>
      <c r="U3" s="8"/>
      <c r="V3" s="8"/>
      <c r="W3" s="8"/>
      <c r="X3" s="8"/>
      <c r="Y3" s="1"/>
      <c r="Z3" s="1"/>
      <c r="AA3" s="1"/>
      <c r="AB3" s="1"/>
      <c r="AC3" s="1"/>
      <c r="AD3" s="1"/>
      <c r="AE3" s="1"/>
      <c r="AF3" s="1"/>
      <c r="AG3" s="1"/>
      <c r="AH3" s="4"/>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row>
    <row r="4" spans="1:76" customFormat="1" ht="31.5" hidden="1" customHeight="1" x14ac:dyDescent="0.25">
      <c r="A4" s="1"/>
      <c r="B4" s="441"/>
      <c r="C4" s="5" t="s">
        <v>6</v>
      </c>
      <c r="D4" s="446"/>
      <c r="E4" s="422"/>
      <c r="F4" s="422"/>
      <c r="G4" s="422"/>
      <c r="H4" s="422"/>
      <c r="I4" s="422"/>
      <c r="J4" s="422"/>
      <c r="K4" s="422"/>
      <c r="L4" s="422"/>
      <c r="M4" s="427"/>
      <c r="N4" s="6"/>
      <c r="O4" s="7"/>
      <c r="P4" s="8"/>
      <c r="Q4" s="8"/>
      <c r="R4" s="8"/>
      <c r="S4" s="8"/>
      <c r="T4" s="10"/>
      <c r="U4" s="8" t="s">
        <v>7</v>
      </c>
      <c r="V4" s="8"/>
      <c r="W4" s="8"/>
      <c r="X4" s="8"/>
      <c r="Y4" s="1"/>
      <c r="Z4" s="1"/>
      <c r="AA4" s="1"/>
      <c r="AB4" s="1"/>
      <c r="AC4" s="1"/>
      <c r="AD4" s="1"/>
      <c r="AE4" s="1"/>
      <c r="AF4" s="1"/>
      <c r="AG4" s="1"/>
      <c r="AH4" s="4"/>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row>
    <row r="5" spans="1:76" customFormat="1" ht="24.75" hidden="1" customHeight="1" x14ac:dyDescent="0.25">
      <c r="A5" s="11"/>
      <c r="B5" s="441"/>
      <c r="C5" s="12" t="s">
        <v>8</v>
      </c>
      <c r="D5" s="447" t="s">
        <v>9</v>
      </c>
      <c r="E5" s="422"/>
      <c r="F5" s="422"/>
      <c r="G5" s="422"/>
      <c r="H5" s="422"/>
      <c r="I5" s="422"/>
      <c r="J5" s="422"/>
      <c r="K5" s="422"/>
      <c r="L5" s="422"/>
      <c r="M5" s="427"/>
      <c r="N5" s="6"/>
      <c r="O5" s="7"/>
      <c r="P5" s="13"/>
      <c r="Q5" s="8"/>
      <c r="R5" s="13"/>
      <c r="S5" s="8"/>
      <c r="T5" s="13"/>
      <c r="U5" s="8"/>
      <c r="V5" s="13"/>
      <c r="W5" s="13"/>
      <c r="X5" s="13"/>
      <c r="Y5" s="13"/>
      <c r="Z5" s="8"/>
      <c r="AA5" s="13"/>
      <c r="AB5" s="14"/>
      <c r="AC5" s="13"/>
      <c r="AD5" s="14"/>
      <c r="AE5" s="15"/>
      <c r="AF5" s="15"/>
      <c r="AG5" s="15"/>
      <c r="AH5" s="16"/>
      <c r="AI5" s="14"/>
      <c r="AJ5" s="13"/>
      <c r="AK5" s="14"/>
      <c r="AL5" s="13"/>
      <c r="AM5" s="13"/>
      <c r="AN5" s="8"/>
      <c r="AO5" s="8"/>
      <c r="AP5" s="8"/>
      <c r="AQ5" s="8"/>
      <c r="AR5" s="8"/>
      <c r="AS5" s="8"/>
      <c r="AT5" s="8"/>
      <c r="AU5" s="8"/>
      <c r="AV5" s="17"/>
      <c r="AW5" s="17"/>
      <c r="AX5" s="17"/>
      <c r="AY5" s="17"/>
      <c r="AZ5" s="17"/>
      <c r="BA5" s="17"/>
      <c r="BB5" s="17"/>
      <c r="BC5" s="17"/>
      <c r="BD5" s="13"/>
      <c r="BE5" s="17"/>
      <c r="BF5" s="17"/>
      <c r="BG5" s="17"/>
      <c r="BH5" s="17"/>
      <c r="BI5" s="13"/>
      <c r="BJ5" s="8"/>
      <c r="BK5" s="8"/>
      <c r="BL5" s="8"/>
      <c r="BM5" s="18"/>
      <c r="BN5" s="18"/>
      <c r="BO5" s="11"/>
      <c r="BP5" s="11"/>
      <c r="BQ5" s="11"/>
      <c r="BR5" s="1"/>
      <c r="BS5" s="1"/>
      <c r="BT5" s="1"/>
      <c r="BU5" s="1"/>
      <c r="BV5" s="1"/>
      <c r="BW5" s="1"/>
      <c r="BX5" s="1"/>
    </row>
    <row r="6" spans="1:76" customFormat="1" ht="24.75" hidden="1" customHeight="1" x14ac:dyDescent="0.25">
      <c r="A6" s="11"/>
      <c r="B6" s="442"/>
      <c r="C6" s="19" t="s">
        <v>10</v>
      </c>
      <c r="D6" s="448" t="s">
        <v>11</v>
      </c>
      <c r="E6" s="422"/>
      <c r="F6" s="422"/>
      <c r="G6" s="422"/>
      <c r="H6" s="422"/>
      <c r="I6" s="422"/>
      <c r="J6" s="422"/>
      <c r="K6" s="422"/>
      <c r="L6" s="422"/>
      <c r="M6" s="427"/>
      <c r="N6" s="6"/>
      <c r="O6" s="7"/>
      <c r="P6" s="13"/>
      <c r="Q6" s="8"/>
      <c r="R6" s="13"/>
      <c r="S6" s="8"/>
      <c r="T6" s="13"/>
      <c r="U6" s="8"/>
      <c r="V6" s="13"/>
      <c r="W6" s="13"/>
      <c r="X6" s="13"/>
      <c r="Y6" s="13"/>
      <c r="Z6" s="8"/>
      <c r="AA6" s="13"/>
      <c r="AB6" s="14"/>
      <c r="AC6" s="13"/>
      <c r="AD6" s="14"/>
      <c r="AE6" s="15"/>
      <c r="AF6" s="15"/>
      <c r="AG6" s="15"/>
      <c r="AH6" s="16"/>
      <c r="AI6" s="14"/>
      <c r="AJ6" s="13"/>
      <c r="AK6" s="14"/>
      <c r="AL6" s="13"/>
      <c r="AM6" s="13"/>
      <c r="AN6" s="8"/>
      <c r="AO6" s="8"/>
      <c r="AP6" s="8"/>
      <c r="AQ6" s="8"/>
      <c r="AR6" s="8"/>
      <c r="AS6" s="8"/>
      <c r="AT6" s="8"/>
      <c r="AU6" s="8"/>
      <c r="AV6" s="17"/>
      <c r="AW6" s="17"/>
      <c r="AX6" s="17"/>
      <c r="AY6" s="17"/>
      <c r="AZ6" s="17"/>
      <c r="BA6" s="17"/>
      <c r="BB6" s="17"/>
      <c r="BC6" s="17"/>
      <c r="BD6" s="13"/>
      <c r="BE6" s="17"/>
      <c r="BF6" s="17"/>
      <c r="BG6" s="17"/>
      <c r="BH6" s="17"/>
      <c r="BI6" s="13"/>
      <c r="BJ6" s="8"/>
      <c r="BK6" s="8"/>
      <c r="BL6" s="8"/>
      <c r="BM6" s="18"/>
      <c r="BN6" s="18"/>
      <c r="BO6" s="11"/>
      <c r="BP6" s="11"/>
      <c r="BQ6" s="11"/>
      <c r="BR6" s="1"/>
      <c r="BS6" s="1"/>
      <c r="BT6" s="1"/>
      <c r="BU6" s="1"/>
      <c r="BV6" s="1"/>
      <c r="BW6" s="1"/>
      <c r="BX6" s="1"/>
    </row>
    <row r="7" spans="1:76" customFormat="1" ht="30.75" hidden="1" customHeight="1" x14ac:dyDescent="0.25">
      <c r="A7" s="11"/>
      <c r="B7" s="270"/>
      <c r="C7" s="270"/>
      <c r="D7" s="7"/>
      <c r="E7" s="7"/>
      <c r="F7" s="7"/>
      <c r="G7" s="7"/>
      <c r="H7" s="7"/>
      <c r="I7" s="7"/>
      <c r="J7" s="7"/>
      <c r="K7" s="7"/>
      <c r="L7" s="7"/>
      <c r="M7" s="7"/>
      <c r="N7" s="7"/>
      <c r="O7" s="7"/>
      <c r="P7" s="13"/>
      <c r="Q7" s="8"/>
      <c r="R7" s="13"/>
      <c r="S7" s="8"/>
      <c r="T7" s="13"/>
      <c r="U7" s="8"/>
      <c r="V7" s="13"/>
      <c r="W7" s="13"/>
      <c r="X7" s="13"/>
      <c r="Y7" s="13"/>
      <c r="Z7" s="8"/>
      <c r="AA7" s="13"/>
      <c r="AB7" s="14"/>
      <c r="AC7" s="13"/>
      <c r="AD7" s="14"/>
      <c r="AE7" s="15"/>
      <c r="AF7" s="15"/>
      <c r="AG7" s="15"/>
      <c r="AH7" s="16"/>
      <c r="AI7" s="14"/>
      <c r="AJ7" s="13"/>
      <c r="AK7" s="14"/>
      <c r="AL7" s="13"/>
      <c r="AM7" s="13"/>
      <c r="AN7" s="8"/>
      <c r="AO7" s="8"/>
      <c r="AP7" s="8"/>
      <c r="AQ7" s="8"/>
      <c r="AR7" s="8"/>
      <c r="AS7" s="8"/>
      <c r="AT7" s="8"/>
      <c r="AU7" s="8"/>
      <c r="AV7" s="17"/>
      <c r="AW7" s="17"/>
      <c r="AX7" s="17"/>
      <c r="AY7" s="17"/>
      <c r="AZ7" s="17"/>
      <c r="BA7" s="17"/>
      <c r="BB7" s="17"/>
      <c r="BC7" s="17"/>
      <c r="BD7" s="13"/>
      <c r="BE7" s="17"/>
      <c r="BF7" s="17"/>
      <c r="BG7" s="17"/>
      <c r="BH7" s="17"/>
      <c r="BI7" s="13"/>
      <c r="BJ7" s="8"/>
      <c r="BK7" s="8"/>
      <c r="BL7" s="8"/>
      <c r="BM7" s="8"/>
      <c r="BN7" s="8"/>
      <c r="BO7" s="11"/>
      <c r="BP7" s="11"/>
      <c r="BQ7" s="11"/>
      <c r="BR7" s="11"/>
      <c r="BS7" s="11"/>
      <c r="BT7" s="11"/>
      <c r="BU7" s="11"/>
      <c r="BV7" s="11"/>
      <c r="BW7" s="11"/>
      <c r="BX7" s="11"/>
    </row>
    <row r="8" spans="1:76" ht="24.75" customHeight="1" x14ac:dyDescent="0.25">
      <c r="B8" s="414" t="s">
        <v>12</v>
      </c>
      <c r="C8" s="415"/>
      <c r="D8" s="416"/>
      <c r="E8" s="417" t="s">
        <v>13</v>
      </c>
      <c r="F8" s="415"/>
      <c r="G8" s="415"/>
      <c r="H8" s="416"/>
      <c r="I8" s="418" t="s">
        <v>14</v>
      </c>
      <c r="J8" s="419"/>
      <c r="K8" s="418" t="s">
        <v>15</v>
      </c>
      <c r="L8" s="420"/>
      <c r="M8" s="420"/>
      <c r="N8" s="421" t="s">
        <v>16</v>
      </c>
      <c r="O8" s="422"/>
      <c r="P8" s="422"/>
      <c r="Q8" s="422"/>
      <c r="R8" s="422"/>
      <c r="S8" s="423"/>
      <c r="T8" s="423"/>
      <c r="U8" s="424"/>
      <c r="V8" s="425"/>
      <c r="W8" s="423"/>
      <c r="X8" s="423"/>
      <c r="Y8" s="423"/>
      <c r="Z8" s="413"/>
      <c r="AA8" s="409" t="s">
        <v>17</v>
      </c>
      <c r="AB8" s="410"/>
      <c r="AC8" s="410"/>
      <c r="AD8" s="410"/>
      <c r="AE8" s="410"/>
      <c r="AF8" s="410"/>
      <c r="AG8" s="411"/>
      <c r="AH8" s="409" t="s">
        <v>18</v>
      </c>
      <c r="AI8" s="410"/>
      <c r="AJ8" s="410"/>
      <c r="AK8" s="410"/>
      <c r="AL8" s="410"/>
      <c r="AM8" s="410"/>
      <c r="AN8" s="411"/>
      <c r="AO8" s="432" t="s">
        <v>19</v>
      </c>
      <c r="AP8" s="420"/>
      <c r="AQ8" s="420"/>
      <c r="AR8" s="420"/>
      <c r="AS8" s="420"/>
      <c r="AT8" s="420"/>
      <c r="AU8" s="433"/>
      <c r="AV8" s="434" t="s">
        <v>20</v>
      </c>
      <c r="AW8" s="435"/>
      <c r="AX8" s="435"/>
      <c r="AY8" s="435"/>
      <c r="AZ8" s="435"/>
      <c r="BA8" s="435"/>
      <c r="BB8" s="436"/>
      <c r="BC8" s="437" t="s">
        <v>21</v>
      </c>
      <c r="BD8" s="420"/>
      <c r="BE8" s="419"/>
      <c r="BF8" s="438" t="s">
        <v>22</v>
      </c>
      <c r="BG8" s="420"/>
      <c r="BH8" s="420"/>
      <c r="BI8" s="420"/>
      <c r="BJ8" s="420"/>
      <c r="BK8" s="433"/>
      <c r="BL8" s="51"/>
      <c r="BM8" s="227"/>
      <c r="BN8" s="227"/>
    </row>
    <row r="9" spans="1:76" s="253" customFormat="1" ht="90.75" thickBot="1" x14ac:dyDescent="0.3">
      <c r="B9" s="292" t="s">
        <v>23</v>
      </c>
      <c r="C9" s="293" t="s">
        <v>24</v>
      </c>
      <c r="D9" s="293" t="s">
        <v>25</v>
      </c>
      <c r="E9" s="293" t="s">
        <v>26</v>
      </c>
      <c r="F9" s="294" t="s">
        <v>27</v>
      </c>
      <c r="G9" s="293" t="s">
        <v>28</v>
      </c>
      <c r="H9" s="293" t="s">
        <v>29</v>
      </c>
      <c r="I9" s="295" t="s">
        <v>30</v>
      </c>
      <c r="J9" s="295" t="s">
        <v>31</v>
      </c>
      <c r="K9" s="295" t="s">
        <v>32</v>
      </c>
      <c r="L9" s="295" t="s">
        <v>33</v>
      </c>
      <c r="M9" s="350" t="s">
        <v>34</v>
      </c>
      <c r="N9" s="355" t="s">
        <v>35</v>
      </c>
      <c r="O9" s="426">
        <v>2020</v>
      </c>
      <c r="P9" s="427"/>
      <c r="Q9" s="428">
        <v>2021</v>
      </c>
      <c r="R9" s="427"/>
      <c r="S9" s="412">
        <v>2022</v>
      </c>
      <c r="T9" s="423"/>
      <c r="U9" s="429">
        <v>2023</v>
      </c>
      <c r="V9" s="430"/>
      <c r="W9" s="431">
        <v>2024</v>
      </c>
      <c r="X9" s="413"/>
      <c r="Y9" s="412" t="s">
        <v>36</v>
      </c>
      <c r="Z9" s="413"/>
      <c r="AA9" s="296" t="s">
        <v>37</v>
      </c>
      <c r="AB9" s="297" t="s">
        <v>38</v>
      </c>
      <c r="AC9" s="298" t="s">
        <v>39</v>
      </c>
      <c r="AD9" s="297" t="s">
        <v>40</v>
      </c>
      <c r="AE9" s="298" t="s">
        <v>41</v>
      </c>
      <c r="AF9" s="298" t="s">
        <v>42</v>
      </c>
      <c r="AG9" s="366" t="s">
        <v>43</v>
      </c>
      <c r="AH9" s="405" t="s">
        <v>37</v>
      </c>
      <c r="AI9" s="298" t="s">
        <v>38</v>
      </c>
      <c r="AJ9" s="298" t="s">
        <v>39</v>
      </c>
      <c r="AK9" s="297" t="s">
        <v>40</v>
      </c>
      <c r="AL9" s="298" t="s">
        <v>41</v>
      </c>
      <c r="AM9" s="298" t="s">
        <v>42</v>
      </c>
      <c r="AN9" s="371" t="s">
        <v>43</v>
      </c>
      <c r="AO9" s="407" t="s">
        <v>37</v>
      </c>
      <c r="AP9" s="299" t="s">
        <v>38</v>
      </c>
      <c r="AQ9" s="300" t="s">
        <v>39</v>
      </c>
      <c r="AR9" s="301" t="s">
        <v>40</v>
      </c>
      <c r="AS9" s="300" t="s">
        <v>41</v>
      </c>
      <c r="AT9" s="300" t="s">
        <v>42</v>
      </c>
      <c r="AU9" s="377" t="s">
        <v>43</v>
      </c>
      <c r="AV9" s="407" t="s">
        <v>37</v>
      </c>
      <c r="AW9" s="299" t="s">
        <v>38</v>
      </c>
      <c r="AX9" s="300" t="s">
        <v>39</v>
      </c>
      <c r="AY9" s="301" t="s">
        <v>40</v>
      </c>
      <c r="AZ9" s="300" t="s">
        <v>41</v>
      </c>
      <c r="BA9" s="300" t="s">
        <v>42</v>
      </c>
      <c r="BB9" s="377" t="s">
        <v>43</v>
      </c>
      <c r="BC9" s="381" t="s">
        <v>44</v>
      </c>
      <c r="BD9" s="293" t="s">
        <v>45</v>
      </c>
      <c r="BE9" s="293" t="s">
        <v>46</v>
      </c>
      <c r="BF9" s="293" t="s">
        <v>47</v>
      </c>
      <c r="BG9" s="293" t="s">
        <v>48</v>
      </c>
      <c r="BH9" s="293" t="s">
        <v>49</v>
      </c>
      <c r="BI9" s="293" t="s">
        <v>50</v>
      </c>
      <c r="BJ9" s="293" t="s">
        <v>51</v>
      </c>
      <c r="BK9" s="302" t="s">
        <v>52</v>
      </c>
      <c r="BL9" s="266" t="s">
        <v>53</v>
      </c>
      <c r="BM9" s="232" t="s">
        <v>54</v>
      </c>
      <c r="BN9" s="227" t="s">
        <v>55</v>
      </c>
      <c r="BO9" s="226"/>
      <c r="BP9" s="258" t="s">
        <v>56</v>
      </c>
      <c r="BQ9" s="262" t="s">
        <v>57</v>
      </c>
      <c r="BR9" s="262" t="s">
        <v>58</v>
      </c>
      <c r="BS9" s="264" t="s">
        <v>59</v>
      </c>
    </row>
    <row r="10" spans="1:76" customFormat="1" ht="27" hidden="1" customHeight="1" x14ac:dyDescent="0.25">
      <c r="A10" s="11"/>
      <c r="B10" s="281"/>
      <c r="C10" s="282"/>
      <c r="D10" s="282"/>
      <c r="E10" s="282"/>
      <c r="F10" s="281"/>
      <c r="G10" s="282"/>
      <c r="H10" s="283"/>
      <c r="I10" s="22"/>
      <c r="J10" s="22"/>
      <c r="K10" s="22"/>
      <c r="L10" s="22"/>
      <c r="M10" s="282"/>
      <c r="N10" s="23"/>
      <c r="O10" s="20" t="s">
        <v>60</v>
      </c>
      <c r="P10" s="20" t="s">
        <v>61</v>
      </c>
      <c r="Q10" s="20" t="s">
        <v>60</v>
      </c>
      <c r="R10" s="20" t="s">
        <v>61</v>
      </c>
      <c r="S10" s="20" t="s">
        <v>60</v>
      </c>
      <c r="T10" s="20" t="s">
        <v>61</v>
      </c>
      <c r="U10" s="23" t="s">
        <v>60</v>
      </c>
      <c r="V10" s="23" t="s">
        <v>61</v>
      </c>
      <c r="W10" s="20" t="s">
        <v>60</v>
      </c>
      <c r="X10" s="20" t="s">
        <v>61</v>
      </c>
      <c r="Y10" s="24" t="s">
        <v>62</v>
      </c>
      <c r="Z10" s="24" t="s">
        <v>61</v>
      </c>
      <c r="AA10" s="25"/>
      <c r="AB10" s="26"/>
      <c r="AC10" s="25"/>
      <c r="AD10" s="26"/>
      <c r="AE10" s="25"/>
      <c r="AF10" s="25"/>
      <c r="AG10" s="25"/>
      <c r="AH10" s="27"/>
      <c r="AI10" s="25"/>
      <c r="AJ10" s="25"/>
      <c r="AK10" s="26"/>
      <c r="AL10" s="25"/>
      <c r="AM10" s="25"/>
      <c r="AN10" s="25"/>
      <c r="AO10" s="25"/>
      <c r="AP10" s="25"/>
      <c r="AQ10" s="25"/>
      <c r="AR10" s="25"/>
      <c r="AS10" s="25"/>
      <c r="AT10" s="25"/>
      <c r="AU10" s="25"/>
      <c r="AV10" s="282"/>
      <c r="AW10" s="282"/>
      <c r="AX10" s="282"/>
      <c r="AY10" s="282"/>
      <c r="AZ10" s="282"/>
      <c r="BA10" s="282"/>
      <c r="BB10" s="282"/>
      <c r="BC10" s="282"/>
      <c r="BD10" s="282"/>
      <c r="BE10" s="282"/>
      <c r="BF10" s="283"/>
      <c r="BG10" s="283"/>
      <c r="BH10" s="282"/>
      <c r="BI10" s="282"/>
      <c r="BJ10" s="282"/>
      <c r="BK10" s="282"/>
      <c r="BL10" s="21"/>
      <c r="BM10" s="18"/>
      <c r="BN10" s="18"/>
      <c r="BO10" s="11"/>
      <c r="BP10" s="11"/>
      <c r="BQ10" s="11"/>
      <c r="BR10" s="11"/>
      <c r="BS10" s="11"/>
      <c r="BT10" s="11"/>
      <c r="BU10" s="11"/>
      <c r="BV10" s="11"/>
      <c r="BW10" s="11"/>
      <c r="BX10" s="11"/>
    </row>
    <row r="11" spans="1:76" customFormat="1" ht="78" hidden="1" customHeight="1" x14ac:dyDescent="0.25">
      <c r="A11" s="28">
        <v>1</v>
      </c>
      <c r="B11" s="29"/>
      <c r="C11" s="29" t="s">
        <v>63</v>
      </c>
      <c r="D11" s="29" t="s">
        <v>64</v>
      </c>
      <c r="E11" s="29" t="s">
        <v>65</v>
      </c>
      <c r="F11" s="29"/>
      <c r="G11" s="29" t="s">
        <v>66</v>
      </c>
      <c r="H11" s="29" t="s">
        <v>67</v>
      </c>
      <c r="I11" s="30">
        <v>44197</v>
      </c>
      <c r="J11" s="30">
        <v>45442</v>
      </c>
      <c r="K11" s="29" t="s">
        <v>68</v>
      </c>
      <c r="L11" s="29" t="s">
        <v>69</v>
      </c>
      <c r="M11" s="29" t="s">
        <v>70</v>
      </c>
      <c r="N11" s="29" t="s">
        <v>71</v>
      </c>
      <c r="O11" s="31">
        <v>0</v>
      </c>
      <c r="P11" s="32">
        <v>0</v>
      </c>
      <c r="Q11" s="31">
        <v>1</v>
      </c>
      <c r="R11" s="32">
        <v>11400000</v>
      </c>
      <c r="S11" s="31">
        <v>1</v>
      </c>
      <c r="T11" s="32">
        <v>12168000</v>
      </c>
      <c r="U11" s="31">
        <v>1</v>
      </c>
      <c r="V11" s="32">
        <v>12979200</v>
      </c>
      <c r="W11" s="31">
        <v>1</v>
      </c>
      <c r="X11" s="32">
        <v>14004590</v>
      </c>
      <c r="Y11" s="31">
        <v>1</v>
      </c>
      <c r="Z11" s="32">
        <f t="shared" ref="Z11:Z28" si="0">P11+R11+T11+V11+X11</f>
        <v>50551790</v>
      </c>
      <c r="AA11" s="33"/>
      <c r="AB11" s="31"/>
      <c r="AC11" s="31"/>
      <c r="AD11" s="31"/>
      <c r="AE11" s="29"/>
      <c r="AF11" s="29"/>
      <c r="AG11" s="29"/>
      <c r="AH11" s="34"/>
      <c r="AI11" s="31"/>
      <c r="AJ11" s="31"/>
      <c r="AK11" s="31"/>
      <c r="AL11" s="29"/>
      <c r="AM11" s="29"/>
      <c r="AN11" s="29"/>
      <c r="AO11" s="35"/>
      <c r="AP11" s="31"/>
      <c r="AQ11" s="36"/>
      <c r="AR11" s="31"/>
      <c r="AS11" s="29"/>
      <c r="AT11" s="29"/>
      <c r="AU11" s="29"/>
      <c r="AV11" s="37"/>
      <c r="AW11" s="38"/>
      <c r="AX11" s="38"/>
      <c r="AY11" s="38"/>
      <c r="AZ11" s="37"/>
      <c r="BA11" s="37"/>
      <c r="BB11" s="37"/>
      <c r="BC11" s="37" t="s">
        <v>72</v>
      </c>
      <c r="BD11" s="37" t="s">
        <v>73</v>
      </c>
      <c r="BE11" s="37" t="s">
        <v>74</v>
      </c>
      <c r="BF11" s="37" t="s">
        <v>75</v>
      </c>
      <c r="BG11" s="37" t="s">
        <v>76</v>
      </c>
      <c r="BH11" s="37" t="s">
        <v>77</v>
      </c>
      <c r="BI11" s="29" t="s">
        <v>78</v>
      </c>
      <c r="BJ11" s="29">
        <v>3241000</v>
      </c>
      <c r="BK11" s="29" t="s">
        <v>79</v>
      </c>
      <c r="BL11" s="29"/>
      <c r="BM11" s="29"/>
      <c r="BN11" s="39"/>
      <c r="BO11" s="28"/>
      <c r="BP11" s="28"/>
      <c r="BQ11" s="28"/>
      <c r="BR11" s="28"/>
      <c r="BS11" s="28"/>
      <c r="BT11" s="28"/>
      <c r="BU11" s="28"/>
      <c r="BV11" s="28"/>
      <c r="BW11" s="28"/>
      <c r="BX11" s="28"/>
    </row>
    <row r="12" spans="1:76" customFormat="1" ht="44.25" hidden="1" customHeight="1" x14ac:dyDescent="0.25">
      <c r="A12" s="28">
        <f t="shared" ref="A12:A73" si="1">1+A11</f>
        <v>2</v>
      </c>
      <c r="B12" s="29"/>
      <c r="C12" s="29" t="s">
        <v>63</v>
      </c>
      <c r="D12" s="29" t="s">
        <v>80</v>
      </c>
      <c r="E12" s="29" t="s">
        <v>81</v>
      </c>
      <c r="F12" s="29"/>
      <c r="G12" s="29" t="s">
        <v>66</v>
      </c>
      <c r="H12" s="29" t="s">
        <v>67</v>
      </c>
      <c r="I12" s="30">
        <v>44197</v>
      </c>
      <c r="J12" s="30">
        <v>45442</v>
      </c>
      <c r="K12" s="29" t="s">
        <v>82</v>
      </c>
      <c r="L12" s="29" t="s">
        <v>83</v>
      </c>
      <c r="M12" s="29" t="s">
        <v>84</v>
      </c>
      <c r="N12" s="29" t="s">
        <v>71</v>
      </c>
      <c r="O12" s="31">
        <v>0</v>
      </c>
      <c r="P12" s="32">
        <v>0</v>
      </c>
      <c r="Q12" s="31">
        <v>1</v>
      </c>
      <c r="R12" s="32">
        <v>16993372</v>
      </c>
      <c r="S12" s="31">
        <v>1</v>
      </c>
      <c r="T12" s="32">
        <v>18138120</v>
      </c>
      <c r="U12" s="31">
        <v>1</v>
      </c>
      <c r="V12" s="32">
        <v>19347280</v>
      </c>
      <c r="W12" s="31">
        <v>1</v>
      </c>
      <c r="X12" s="32">
        <v>20875662</v>
      </c>
      <c r="Y12" s="31">
        <v>1</v>
      </c>
      <c r="Z12" s="32">
        <f t="shared" si="0"/>
        <v>75354434</v>
      </c>
      <c r="AA12" s="33"/>
      <c r="AB12" s="31"/>
      <c r="AC12" s="31"/>
      <c r="AD12" s="31"/>
      <c r="AE12" s="29"/>
      <c r="AF12" s="29"/>
      <c r="AG12" s="29"/>
      <c r="AH12" s="34"/>
      <c r="AI12" s="31"/>
      <c r="AJ12" s="31"/>
      <c r="AK12" s="31"/>
      <c r="AL12" s="29"/>
      <c r="AM12" s="29"/>
      <c r="AN12" s="29"/>
      <c r="AO12" s="35"/>
      <c r="AP12" s="31"/>
      <c r="AQ12" s="36"/>
      <c r="AR12" s="31"/>
      <c r="AS12" s="29"/>
      <c r="AT12" s="29"/>
      <c r="AU12" s="29"/>
      <c r="AV12" s="37"/>
      <c r="AW12" s="38"/>
      <c r="AX12" s="38"/>
      <c r="AY12" s="38"/>
      <c r="AZ12" s="37"/>
      <c r="BA12" s="37"/>
      <c r="BB12" s="37"/>
      <c r="BC12" s="37" t="s">
        <v>72</v>
      </c>
      <c r="BD12" s="37" t="s">
        <v>73</v>
      </c>
      <c r="BE12" s="37" t="s">
        <v>74</v>
      </c>
      <c r="BF12" s="37" t="s">
        <v>75</v>
      </c>
      <c r="BG12" s="37" t="s">
        <v>76</v>
      </c>
      <c r="BH12" s="37" t="s">
        <v>77</v>
      </c>
      <c r="BI12" s="29" t="s">
        <v>78</v>
      </c>
      <c r="BJ12" s="29">
        <v>3241000</v>
      </c>
      <c r="BK12" s="29" t="s">
        <v>79</v>
      </c>
      <c r="BL12" s="29"/>
      <c r="BM12" s="29"/>
      <c r="BN12" s="39"/>
      <c r="BO12" s="28"/>
      <c r="BP12" s="28"/>
      <c r="BQ12" s="28"/>
      <c r="BR12" s="28"/>
      <c r="BS12" s="28"/>
      <c r="BT12" s="28"/>
      <c r="BU12" s="28"/>
      <c r="BV12" s="28"/>
      <c r="BW12" s="28"/>
      <c r="BX12" s="28"/>
    </row>
    <row r="13" spans="1:76" customFormat="1" ht="44.25" hidden="1" customHeight="1" x14ac:dyDescent="0.25">
      <c r="A13" s="28">
        <f t="shared" si="1"/>
        <v>3</v>
      </c>
      <c r="B13" s="29"/>
      <c r="C13" s="29" t="s">
        <v>63</v>
      </c>
      <c r="D13" s="29" t="s">
        <v>64</v>
      </c>
      <c r="E13" s="29" t="s">
        <v>85</v>
      </c>
      <c r="F13" s="29"/>
      <c r="G13" s="29" t="s">
        <v>86</v>
      </c>
      <c r="H13" s="29" t="s">
        <v>67</v>
      </c>
      <c r="I13" s="30">
        <v>44197</v>
      </c>
      <c r="J13" s="30">
        <v>44560</v>
      </c>
      <c r="K13" s="29" t="s">
        <v>87</v>
      </c>
      <c r="L13" s="29" t="s">
        <v>88</v>
      </c>
      <c r="M13" s="29" t="s">
        <v>70</v>
      </c>
      <c r="N13" s="29" t="s">
        <v>71</v>
      </c>
      <c r="O13" s="40">
        <v>0</v>
      </c>
      <c r="P13" s="32">
        <v>0</v>
      </c>
      <c r="Q13" s="40">
        <v>1</v>
      </c>
      <c r="R13" s="32">
        <v>45561156</v>
      </c>
      <c r="S13" s="40">
        <v>0</v>
      </c>
      <c r="T13" s="32">
        <v>0</v>
      </c>
      <c r="U13" s="40">
        <v>0</v>
      </c>
      <c r="V13" s="32">
        <v>0</v>
      </c>
      <c r="W13" s="40">
        <v>0</v>
      </c>
      <c r="X13" s="32">
        <v>0</v>
      </c>
      <c r="Y13" s="40">
        <v>1</v>
      </c>
      <c r="Z13" s="32">
        <f t="shared" si="0"/>
        <v>45561156</v>
      </c>
      <c r="AA13" s="33"/>
      <c r="AB13" s="31"/>
      <c r="AC13" s="29"/>
      <c r="AD13" s="31"/>
      <c r="AE13" s="29"/>
      <c r="AF13" s="29"/>
      <c r="AG13" s="29"/>
      <c r="AH13" s="34"/>
      <c r="AI13" s="31"/>
      <c r="AJ13" s="40"/>
      <c r="AK13" s="31"/>
      <c r="AL13" s="29"/>
      <c r="AM13" s="29"/>
      <c r="AN13" s="29"/>
      <c r="AO13" s="35"/>
      <c r="AP13" s="31"/>
      <c r="AQ13" s="36"/>
      <c r="AR13" s="31"/>
      <c r="AS13" s="29"/>
      <c r="AT13" s="29"/>
      <c r="AU13" s="29"/>
      <c r="AV13" s="37"/>
      <c r="AW13" s="37"/>
      <c r="AX13" s="37"/>
      <c r="AY13" s="37"/>
      <c r="AZ13" s="37"/>
      <c r="BA13" s="37"/>
      <c r="BB13" s="37"/>
      <c r="BC13" s="37" t="s">
        <v>89</v>
      </c>
      <c r="BD13" s="37" t="s">
        <v>90</v>
      </c>
      <c r="BE13" s="37" t="s">
        <v>91</v>
      </c>
      <c r="BF13" s="37" t="s">
        <v>75</v>
      </c>
      <c r="BG13" s="37" t="s">
        <v>76</v>
      </c>
      <c r="BH13" s="37" t="s">
        <v>92</v>
      </c>
      <c r="BI13" s="29" t="s">
        <v>93</v>
      </c>
      <c r="BJ13" s="29">
        <v>3241000</v>
      </c>
      <c r="BK13" s="29" t="s">
        <v>94</v>
      </c>
      <c r="BL13" s="29"/>
      <c r="BM13" s="29"/>
      <c r="BN13" s="39"/>
      <c r="BO13" s="28"/>
      <c r="BP13" s="28"/>
      <c r="BQ13" s="28"/>
      <c r="BR13" s="28"/>
      <c r="BS13" s="28"/>
      <c r="BT13" s="28"/>
      <c r="BU13" s="28"/>
      <c r="BV13" s="28"/>
      <c r="BW13" s="28"/>
      <c r="BX13" s="28"/>
    </row>
    <row r="14" spans="1:76" customFormat="1" ht="44.25" hidden="1" customHeight="1" x14ac:dyDescent="0.25">
      <c r="A14" s="28">
        <f t="shared" si="1"/>
        <v>4</v>
      </c>
      <c r="B14" s="29"/>
      <c r="C14" s="29" t="s">
        <v>63</v>
      </c>
      <c r="D14" s="29" t="s">
        <v>64</v>
      </c>
      <c r="E14" s="29" t="s">
        <v>95</v>
      </c>
      <c r="F14" s="29"/>
      <c r="G14" s="29" t="s">
        <v>96</v>
      </c>
      <c r="H14" s="29" t="s">
        <v>67</v>
      </c>
      <c r="I14" s="30">
        <v>44197</v>
      </c>
      <c r="J14" s="30">
        <v>45442</v>
      </c>
      <c r="K14" s="29" t="s">
        <v>97</v>
      </c>
      <c r="L14" s="29" t="s">
        <v>98</v>
      </c>
      <c r="M14" s="29" t="s">
        <v>70</v>
      </c>
      <c r="N14" s="29" t="s">
        <v>71</v>
      </c>
      <c r="O14" s="31">
        <v>0</v>
      </c>
      <c r="P14" s="32">
        <v>0</v>
      </c>
      <c r="Q14" s="31">
        <v>1</v>
      </c>
      <c r="R14" s="32">
        <v>152606199.75</v>
      </c>
      <c r="S14" s="31">
        <v>1</v>
      </c>
      <c r="T14" s="32">
        <v>317420895.48000002</v>
      </c>
      <c r="U14" s="31">
        <v>1</v>
      </c>
      <c r="V14" s="32">
        <v>495176596.94879997</v>
      </c>
      <c r="W14" s="31">
        <v>1</v>
      </c>
      <c r="X14" s="32">
        <v>686644881.10233605</v>
      </c>
      <c r="Y14" s="31">
        <v>1</v>
      </c>
      <c r="Z14" s="32">
        <f t="shared" si="0"/>
        <v>1651848573.281136</v>
      </c>
      <c r="AA14" s="33"/>
      <c r="AB14" s="31"/>
      <c r="AC14" s="31"/>
      <c r="AD14" s="31"/>
      <c r="AE14" s="29"/>
      <c r="AF14" s="29"/>
      <c r="AG14" s="29"/>
      <c r="AH14" s="34"/>
      <c r="AI14" s="31"/>
      <c r="AJ14" s="31"/>
      <c r="AK14" s="31"/>
      <c r="AL14" s="29"/>
      <c r="AM14" s="29"/>
      <c r="AN14" s="29"/>
      <c r="AO14" s="35"/>
      <c r="AP14" s="31"/>
      <c r="AQ14" s="36"/>
      <c r="AR14" s="31"/>
      <c r="AS14" s="29"/>
      <c r="AT14" s="29"/>
      <c r="AU14" s="29"/>
      <c r="AV14" s="37"/>
      <c r="AW14" s="38"/>
      <c r="AX14" s="38"/>
      <c r="AY14" s="38"/>
      <c r="AZ14" s="37"/>
      <c r="BA14" s="37"/>
      <c r="BB14" s="37"/>
      <c r="BC14" s="37" t="s">
        <v>89</v>
      </c>
      <c r="BD14" s="37" t="s">
        <v>99</v>
      </c>
      <c r="BE14" s="37" t="s">
        <v>91</v>
      </c>
      <c r="BF14" s="37" t="s">
        <v>75</v>
      </c>
      <c r="BG14" s="37" t="s">
        <v>76</v>
      </c>
      <c r="BH14" s="37" t="s">
        <v>92</v>
      </c>
      <c r="BI14" s="29" t="s">
        <v>93</v>
      </c>
      <c r="BJ14" s="29">
        <v>3241000</v>
      </c>
      <c r="BK14" s="29" t="s">
        <v>94</v>
      </c>
      <c r="BL14" s="29"/>
      <c r="BM14" s="29"/>
      <c r="BN14" s="39"/>
      <c r="BO14" s="28"/>
      <c r="BP14" s="28"/>
      <c r="BQ14" s="28"/>
      <c r="BR14" s="28"/>
      <c r="BS14" s="28"/>
      <c r="BT14" s="28"/>
      <c r="BU14" s="28"/>
      <c r="BV14" s="28"/>
      <c r="BW14" s="28"/>
      <c r="BX14" s="28"/>
    </row>
    <row r="15" spans="1:76" customFormat="1" ht="44.25" hidden="1" customHeight="1" x14ac:dyDescent="0.25">
      <c r="A15" s="28">
        <f t="shared" si="1"/>
        <v>5</v>
      </c>
      <c r="B15" s="29"/>
      <c r="C15" s="29" t="s">
        <v>63</v>
      </c>
      <c r="D15" s="29" t="s">
        <v>64</v>
      </c>
      <c r="E15" s="29" t="s">
        <v>100</v>
      </c>
      <c r="F15" s="29"/>
      <c r="G15" s="29" t="s">
        <v>66</v>
      </c>
      <c r="H15" s="29" t="s">
        <v>67</v>
      </c>
      <c r="I15" s="30">
        <v>44197</v>
      </c>
      <c r="J15" s="30">
        <v>45442</v>
      </c>
      <c r="K15" s="29" t="s">
        <v>101</v>
      </c>
      <c r="L15" s="29" t="s">
        <v>102</v>
      </c>
      <c r="M15" s="29" t="s">
        <v>70</v>
      </c>
      <c r="N15" s="29" t="s">
        <v>71</v>
      </c>
      <c r="O15" s="40">
        <v>0</v>
      </c>
      <c r="P15" s="32">
        <v>0</v>
      </c>
      <c r="Q15" s="31">
        <v>0.25</v>
      </c>
      <c r="R15" s="32">
        <v>13200000</v>
      </c>
      <c r="S15" s="31">
        <v>0.5</v>
      </c>
      <c r="T15" s="32">
        <v>25168000</v>
      </c>
      <c r="U15" s="31">
        <v>0.75</v>
      </c>
      <c r="V15" s="32">
        <v>30000000</v>
      </c>
      <c r="W15" s="31">
        <v>1</v>
      </c>
      <c r="X15" s="32">
        <v>13200000</v>
      </c>
      <c r="Y15" s="31">
        <v>1</v>
      </c>
      <c r="Z15" s="32">
        <f t="shared" si="0"/>
        <v>81568000</v>
      </c>
      <c r="AA15" s="33"/>
      <c r="AB15" s="31"/>
      <c r="AC15" s="31"/>
      <c r="AD15" s="31"/>
      <c r="AE15" s="29"/>
      <c r="AF15" s="29"/>
      <c r="AG15" s="29"/>
      <c r="AH15" s="34"/>
      <c r="AI15" s="31"/>
      <c r="AJ15" s="31"/>
      <c r="AK15" s="31"/>
      <c r="AL15" s="29"/>
      <c r="AM15" s="29"/>
      <c r="AN15" s="29"/>
      <c r="AO15" s="35"/>
      <c r="AP15" s="31"/>
      <c r="AQ15" s="36"/>
      <c r="AR15" s="31"/>
      <c r="AS15" s="29"/>
      <c r="AT15" s="29"/>
      <c r="AU15" s="29"/>
      <c r="AV15" s="37"/>
      <c r="AW15" s="38"/>
      <c r="AX15" s="38"/>
      <c r="AY15" s="38"/>
      <c r="AZ15" s="37"/>
      <c r="BA15" s="37"/>
      <c r="BB15" s="37"/>
      <c r="BC15" s="37" t="s">
        <v>89</v>
      </c>
      <c r="BD15" s="37" t="s">
        <v>103</v>
      </c>
      <c r="BE15" s="37" t="s">
        <v>91</v>
      </c>
      <c r="BF15" s="37" t="s">
        <v>75</v>
      </c>
      <c r="BG15" s="37" t="s">
        <v>76</v>
      </c>
      <c r="BH15" s="37" t="s">
        <v>92</v>
      </c>
      <c r="BI15" s="29" t="s">
        <v>93</v>
      </c>
      <c r="BJ15" s="29">
        <v>3241000</v>
      </c>
      <c r="BK15" s="29" t="s">
        <v>94</v>
      </c>
      <c r="BL15" s="29"/>
      <c r="BM15" s="29"/>
      <c r="BN15" s="39"/>
      <c r="BO15" s="28"/>
      <c r="BP15" s="28"/>
      <c r="BQ15" s="28"/>
      <c r="BR15" s="28"/>
      <c r="BS15" s="28"/>
      <c r="BT15" s="28"/>
      <c r="BU15" s="28"/>
      <c r="BV15" s="28"/>
      <c r="BW15" s="28"/>
      <c r="BX15" s="28"/>
    </row>
    <row r="16" spans="1:76" customFormat="1" ht="78" hidden="1" customHeight="1" x14ac:dyDescent="0.25">
      <c r="A16" s="28">
        <f t="shared" si="1"/>
        <v>6</v>
      </c>
      <c r="B16" s="29"/>
      <c r="C16" s="29" t="s">
        <v>63</v>
      </c>
      <c r="D16" s="29" t="s">
        <v>104</v>
      </c>
      <c r="E16" s="29" t="s">
        <v>105</v>
      </c>
      <c r="F16" s="29"/>
      <c r="G16" s="29" t="s">
        <v>66</v>
      </c>
      <c r="H16" s="29" t="s">
        <v>67</v>
      </c>
      <c r="I16" s="30">
        <v>44197</v>
      </c>
      <c r="J16" s="30">
        <v>45442</v>
      </c>
      <c r="K16" s="29" t="s">
        <v>106</v>
      </c>
      <c r="L16" s="29" t="s">
        <v>107</v>
      </c>
      <c r="M16" s="29" t="s">
        <v>70</v>
      </c>
      <c r="N16" s="29" t="s">
        <v>71</v>
      </c>
      <c r="O16" s="40">
        <v>0</v>
      </c>
      <c r="P16" s="32">
        <v>0</v>
      </c>
      <c r="Q16" s="40">
        <v>2</v>
      </c>
      <c r="R16" s="32">
        <v>7870086</v>
      </c>
      <c r="S16" s="40">
        <v>2</v>
      </c>
      <c r="T16" s="32">
        <v>8106188</v>
      </c>
      <c r="U16" s="40">
        <v>2</v>
      </c>
      <c r="V16" s="32">
        <v>8349374</v>
      </c>
      <c r="W16" s="40">
        <v>1</v>
      </c>
      <c r="X16" s="32">
        <v>5233329</v>
      </c>
      <c r="Y16" s="40">
        <v>7</v>
      </c>
      <c r="Z16" s="32">
        <f t="shared" si="0"/>
        <v>29558977</v>
      </c>
      <c r="AA16" s="33"/>
      <c r="AB16" s="31"/>
      <c r="AC16" s="29"/>
      <c r="AD16" s="31"/>
      <c r="AE16" s="29"/>
      <c r="AF16" s="29"/>
      <c r="AG16" s="29"/>
      <c r="AH16" s="34"/>
      <c r="AI16" s="31"/>
      <c r="AJ16" s="40"/>
      <c r="AK16" s="31"/>
      <c r="AL16" s="29"/>
      <c r="AM16" s="29"/>
      <c r="AN16" s="29"/>
      <c r="AO16" s="35"/>
      <c r="AP16" s="31"/>
      <c r="AQ16" s="36"/>
      <c r="AR16" s="31"/>
      <c r="AS16" s="29"/>
      <c r="AT16" s="29"/>
      <c r="AU16" s="29"/>
      <c r="AV16" s="37"/>
      <c r="AW16" s="38"/>
      <c r="AX16" s="37"/>
      <c r="AY16" s="38"/>
      <c r="AZ16" s="37"/>
      <c r="BA16" s="37"/>
      <c r="BB16" s="37"/>
      <c r="BC16" s="37" t="s">
        <v>89</v>
      </c>
      <c r="BD16" s="37" t="s">
        <v>103</v>
      </c>
      <c r="BE16" s="37" t="s">
        <v>91</v>
      </c>
      <c r="BF16" s="37" t="s">
        <v>75</v>
      </c>
      <c r="BG16" s="37" t="s">
        <v>76</v>
      </c>
      <c r="BH16" s="37" t="s">
        <v>92</v>
      </c>
      <c r="BI16" s="29" t="s">
        <v>93</v>
      </c>
      <c r="BJ16" s="29">
        <v>3241000</v>
      </c>
      <c r="BK16" s="29" t="s">
        <v>94</v>
      </c>
      <c r="BL16" s="29"/>
      <c r="BM16" s="29"/>
      <c r="BN16" s="39"/>
      <c r="BO16" s="28"/>
      <c r="BP16" s="28"/>
      <c r="BQ16" s="28"/>
      <c r="BR16" s="28"/>
      <c r="BS16" s="28"/>
      <c r="BT16" s="28"/>
      <c r="BU16" s="28"/>
      <c r="BV16" s="28"/>
      <c r="BW16" s="28"/>
      <c r="BX16" s="28"/>
    </row>
    <row r="17" spans="1:76" customFormat="1" ht="63" hidden="1" customHeight="1" x14ac:dyDescent="0.25">
      <c r="A17" s="28">
        <f t="shared" si="1"/>
        <v>7</v>
      </c>
      <c r="B17" s="29"/>
      <c r="C17" s="29" t="s">
        <v>63</v>
      </c>
      <c r="D17" s="29" t="s">
        <v>64</v>
      </c>
      <c r="E17" s="29" t="s">
        <v>108</v>
      </c>
      <c r="F17" s="29"/>
      <c r="G17" s="29" t="s">
        <v>66</v>
      </c>
      <c r="H17" s="29" t="s">
        <v>67</v>
      </c>
      <c r="I17" s="30">
        <v>44216</v>
      </c>
      <c r="J17" s="30">
        <v>45442</v>
      </c>
      <c r="K17" s="29" t="s">
        <v>109</v>
      </c>
      <c r="L17" s="29" t="s">
        <v>110</v>
      </c>
      <c r="M17" s="29" t="s">
        <v>111</v>
      </c>
      <c r="N17" s="29" t="s">
        <v>71</v>
      </c>
      <c r="O17" s="40">
        <v>0</v>
      </c>
      <c r="P17" s="32">
        <v>0</v>
      </c>
      <c r="Q17" s="40">
        <v>45</v>
      </c>
      <c r="R17" s="32">
        <v>27342375</v>
      </c>
      <c r="S17" s="40">
        <v>45</v>
      </c>
      <c r="T17" s="32">
        <v>27342375</v>
      </c>
      <c r="U17" s="40">
        <v>45</v>
      </c>
      <c r="V17" s="32">
        <v>27342375</v>
      </c>
      <c r="W17" s="40">
        <v>30</v>
      </c>
      <c r="X17" s="32">
        <v>27342375</v>
      </c>
      <c r="Y17" s="40">
        <v>165</v>
      </c>
      <c r="Z17" s="32">
        <f t="shared" si="0"/>
        <v>109369500</v>
      </c>
      <c r="AA17" s="33"/>
      <c r="AB17" s="31"/>
      <c r="AC17" s="29"/>
      <c r="AD17" s="31"/>
      <c r="AE17" s="29"/>
      <c r="AF17" s="29"/>
      <c r="AG17" s="29"/>
      <c r="AH17" s="34"/>
      <c r="AI17" s="31"/>
      <c r="AJ17" s="40"/>
      <c r="AK17" s="31"/>
      <c r="AL17" s="29"/>
      <c r="AM17" s="29"/>
      <c r="AN17" s="29"/>
      <c r="AO17" s="35"/>
      <c r="AP17" s="31"/>
      <c r="AQ17" s="36"/>
      <c r="AR17" s="31"/>
      <c r="AS17" s="29"/>
      <c r="AT17" s="29"/>
      <c r="AU17" s="29"/>
      <c r="AV17" s="37"/>
      <c r="AW17" s="38"/>
      <c r="AX17" s="37"/>
      <c r="AY17" s="38"/>
      <c r="AZ17" s="37"/>
      <c r="BA17" s="37"/>
      <c r="BB17" s="37"/>
      <c r="BC17" s="37" t="s">
        <v>112</v>
      </c>
      <c r="BD17" s="37" t="s">
        <v>113</v>
      </c>
      <c r="BE17" s="37" t="s">
        <v>114</v>
      </c>
      <c r="BF17" s="37" t="s">
        <v>75</v>
      </c>
      <c r="BG17" s="37" t="s">
        <v>76</v>
      </c>
      <c r="BH17" s="37" t="s">
        <v>115</v>
      </c>
      <c r="BI17" s="29" t="s">
        <v>116</v>
      </c>
      <c r="BJ17" s="29">
        <v>3241000</v>
      </c>
      <c r="BK17" s="29" t="s">
        <v>117</v>
      </c>
      <c r="BL17" s="29"/>
      <c r="BM17" s="29"/>
      <c r="BN17" s="39"/>
      <c r="BO17" s="28"/>
      <c r="BP17" s="28"/>
      <c r="BQ17" s="28"/>
      <c r="BR17" s="28"/>
      <c r="BS17" s="28"/>
      <c r="BT17" s="28"/>
      <c r="BU17" s="28"/>
      <c r="BV17" s="28"/>
      <c r="BW17" s="28"/>
      <c r="BX17" s="28"/>
    </row>
    <row r="18" spans="1:76" customFormat="1" ht="44.25" hidden="1" customHeight="1" x14ac:dyDescent="0.25">
      <c r="A18" s="28">
        <f t="shared" si="1"/>
        <v>8</v>
      </c>
      <c r="B18" s="29"/>
      <c r="C18" s="29" t="s">
        <v>63</v>
      </c>
      <c r="D18" s="29" t="s">
        <v>64</v>
      </c>
      <c r="E18" s="29" t="s">
        <v>118</v>
      </c>
      <c r="F18" s="29"/>
      <c r="G18" s="29" t="s">
        <v>66</v>
      </c>
      <c r="H18" s="29" t="s">
        <v>67</v>
      </c>
      <c r="I18" s="30">
        <v>44216</v>
      </c>
      <c r="J18" s="30">
        <v>45442</v>
      </c>
      <c r="K18" s="29" t="s">
        <v>119</v>
      </c>
      <c r="L18" s="29" t="s">
        <v>120</v>
      </c>
      <c r="M18" s="29" t="s">
        <v>121</v>
      </c>
      <c r="N18" s="29" t="s">
        <v>71</v>
      </c>
      <c r="O18" s="40">
        <v>0</v>
      </c>
      <c r="P18" s="32">
        <v>0</v>
      </c>
      <c r="Q18" s="40">
        <v>1</v>
      </c>
      <c r="R18" s="32">
        <v>11586750</v>
      </c>
      <c r="S18" s="40">
        <v>1</v>
      </c>
      <c r="T18" s="32">
        <v>11586750</v>
      </c>
      <c r="U18" s="40">
        <v>1</v>
      </c>
      <c r="V18" s="32">
        <v>11586750</v>
      </c>
      <c r="W18" s="40">
        <v>1</v>
      </c>
      <c r="X18" s="32">
        <v>11586750</v>
      </c>
      <c r="Y18" s="40">
        <v>1</v>
      </c>
      <c r="Z18" s="32">
        <f t="shared" si="0"/>
        <v>46347000</v>
      </c>
      <c r="AA18" s="33"/>
      <c r="AB18" s="31"/>
      <c r="AC18" s="29"/>
      <c r="AD18" s="31"/>
      <c r="AE18" s="29"/>
      <c r="AF18" s="29"/>
      <c r="AG18" s="29"/>
      <c r="AH18" s="34"/>
      <c r="AI18" s="31"/>
      <c r="AJ18" s="40"/>
      <c r="AK18" s="31"/>
      <c r="AL18" s="29"/>
      <c r="AM18" s="29"/>
      <c r="AN18" s="29"/>
      <c r="AO18" s="35"/>
      <c r="AP18" s="31"/>
      <c r="AQ18" s="36"/>
      <c r="AR18" s="31"/>
      <c r="AS18" s="29"/>
      <c r="AT18" s="29"/>
      <c r="AU18" s="29"/>
      <c r="AV18" s="37"/>
      <c r="AW18" s="38"/>
      <c r="AX18" s="37"/>
      <c r="AY18" s="38"/>
      <c r="AZ18" s="37"/>
      <c r="BA18" s="37"/>
      <c r="BB18" s="37"/>
      <c r="BC18" s="37" t="s">
        <v>112</v>
      </c>
      <c r="BD18" s="37" t="s">
        <v>113</v>
      </c>
      <c r="BE18" s="37" t="s">
        <v>114</v>
      </c>
      <c r="BF18" s="37" t="s">
        <v>75</v>
      </c>
      <c r="BG18" s="37" t="s">
        <v>76</v>
      </c>
      <c r="BH18" s="37" t="s">
        <v>115</v>
      </c>
      <c r="BI18" s="29" t="s">
        <v>116</v>
      </c>
      <c r="BJ18" s="29">
        <v>3241000</v>
      </c>
      <c r="BK18" s="29" t="s">
        <v>117</v>
      </c>
      <c r="BL18" s="29"/>
      <c r="BM18" s="29"/>
      <c r="BN18" s="39"/>
      <c r="BO18" s="28"/>
      <c r="BP18" s="28"/>
      <c r="BQ18" s="28"/>
      <c r="BR18" s="28"/>
      <c r="BS18" s="28"/>
      <c r="BT18" s="28"/>
      <c r="BU18" s="28"/>
      <c r="BV18" s="28"/>
      <c r="BW18" s="28"/>
      <c r="BX18" s="28"/>
    </row>
    <row r="19" spans="1:76" customFormat="1" ht="44.25" hidden="1" customHeight="1" x14ac:dyDescent="0.25">
      <c r="A19" s="28">
        <f t="shared" si="1"/>
        <v>9</v>
      </c>
      <c r="B19" s="29"/>
      <c r="C19" s="29" t="s">
        <v>63</v>
      </c>
      <c r="D19" s="29" t="s">
        <v>64</v>
      </c>
      <c r="E19" s="29" t="s">
        <v>122</v>
      </c>
      <c r="F19" s="29"/>
      <c r="G19" s="29" t="s">
        <v>66</v>
      </c>
      <c r="H19" s="29" t="s">
        <v>67</v>
      </c>
      <c r="I19" s="30">
        <v>44216</v>
      </c>
      <c r="J19" s="30">
        <v>45442</v>
      </c>
      <c r="K19" s="29" t="s">
        <v>123</v>
      </c>
      <c r="L19" s="29" t="s">
        <v>124</v>
      </c>
      <c r="M19" s="29" t="s">
        <v>125</v>
      </c>
      <c r="N19" s="29" t="s">
        <v>71</v>
      </c>
      <c r="O19" s="40">
        <v>0</v>
      </c>
      <c r="P19" s="32">
        <v>0</v>
      </c>
      <c r="Q19" s="40">
        <v>45</v>
      </c>
      <c r="R19" s="32">
        <v>5793375</v>
      </c>
      <c r="S19" s="40">
        <v>45</v>
      </c>
      <c r="T19" s="32">
        <v>5793375</v>
      </c>
      <c r="U19" s="40">
        <v>45</v>
      </c>
      <c r="V19" s="32">
        <v>5793375</v>
      </c>
      <c r="W19" s="40">
        <v>30</v>
      </c>
      <c r="X19" s="32">
        <v>5793375</v>
      </c>
      <c r="Y19" s="40">
        <v>165</v>
      </c>
      <c r="Z19" s="32">
        <f t="shared" si="0"/>
        <v>23173500</v>
      </c>
      <c r="AA19" s="33"/>
      <c r="AB19" s="31"/>
      <c r="AC19" s="29"/>
      <c r="AD19" s="31"/>
      <c r="AE19" s="29"/>
      <c r="AF19" s="29"/>
      <c r="AG19" s="29"/>
      <c r="AH19" s="34"/>
      <c r="AI19" s="31"/>
      <c r="AJ19" s="40"/>
      <c r="AK19" s="31"/>
      <c r="AL19" s="29"/>
      <c r="AM19" s="29"/>
      <c r="AN19" s="29"/>
      <c r="AO19" s="35"/>
      <c r="AP19" s="31"/>
      <c r="AQ19" s="36"/>
      <c r="AR19" s="31"/>
      <c r="AS19" s="29"/>
      <c r="AT19" s="29"/>
      <c r="AU19" s="29"/>
      <c r="AV19" s="37"/>
      <c r="AW19" s="38"/>
      <c r="AX19" s="37"/>
      <c r="AY19" s="38"/>
      <c r="AZ19" s="37"/>
      <c r="BA19" s="37"/>
      <c r="BB19" s="37"/>
      <c r="BC19" s="37" t="s">
        <v>112</v>
      </c>
      <c r="BD19" s="37" t="s">
        <v>113</v>
      </c>
      <c r="BE19" s="37" t="s">
        <v>114</v>
      </c>
      <c r="BF19" s="37" t="s">
        <v>75</v>
      </c>
      <c r="BG19" s="37" t="s">
        <v>76</v>
      </c>
      <c r="BH19" s="37" t="s">
        <v>115</v>
      </c>
      <c r="BI19" s="29" t="s">
        <v>116</v>
      </c>
      <c r="BJ19" s="29">
        <v>3241000</v>
      </c>
      <c r="BK19" s="29" t="s">
        <v>117</v>
      </c>
      <c r="BL19" s="29"/>
      <c r="BM19" s="29"/>
      <c r="BN19" s="39"/>
      <c r="BO19" s="28"/>
      <c r="BP19" s="28"/>
      <c r="BQ19" s="28"/>
      <c r="BR19" s="28"/>
      <c r="BS19" s="28"/>
      <c r="BT19" s="28"/>
      <c r="BU19" s="28"/>
      <c r="BV19" s="28"/>
      <c r="BW19" s="28"/>
      <c r="BX19" s="28"/>
    </row>
    <row r="20" spans="1:76" customFormat="1" ht="44.25" hidden="1" customHeight="1" x14ac:dyDescent="0.25">
      <c r="A20" s="28">
        <f t="shared" si="1"/>
        <v>10</v>
      </c>
      <c r="B20" s="29"/>
      <c r="C20" s="29" t="s">
        <v>63</v>
      </c>
      <c r="D20" s="29" t="s">
        <v>64</v>
      </c>
      <c r="E20" s="29" t="s">
        <v>126</v>
      </c>
      <c r="F20" s="29"/>
      <c r="G20" s="29" t="s">
        <v>66</v>
      </c>
      <c r="H20" s="29" t="s">
        <v>67</v>
      </c>
      <c r="I20" s="30">
        <v>44216</v>
      </c>
      <c r="J20" s="30">
        <v>45290</v>
      </c>
      <c r="K20" s="29" t="s">
        <v>127</v>
      </c>
      <c r="L20" s="29" t="s">
        <v>128</v>
      </c>
      <c r="M20" s="29" t="s">
        <v>129</v>
      </c>
      <c r="N20" s="29" t="s">
        <v>71</v>
      </c>
      <c r="O20" s="40">
        <v>0</v>
      </c>
      <c r="P20" s="32">
        <v>0</v>
      </c>
      <c r="Q20" s="40">
        <v>1</v>
      </c>
      <c r="R20" s="32">
        <v>10000000</v>
      </c>
      <c r="S20" s="40">
        <v>1</v>
      </c>
      <c r="T20" s="32">
        <v>10000000</v>
      </c>
      <c r="U20" s="40">
        <v>1</v>
      </c>
      <c r="V20" s="32">
        <v>10000000</v>
      </c>
      <c r="W20" s="40">
        <v>0</v>
      </c>
      <c r="X20" s="32">
        <v>0</v>
      </c>
      <c r="Y20" s="40">
        <v>3</v>
      </c>
      <c r="Z20" s="32">
        <f t="shared" si="0"/>
        <v>30000000</v>
      </c>
      <c r="AA20" s="33"/>
      <c r="AB20" s="31"/>
      <c r="AC20" s="29"/>
      <c r="AD20" s="31"/>
      <c r="AE20" s="29"/>
      <c r="AF20" s="29"/>
      <c r="AG20" s="29"/>
      <c r="AH20" s="34"/>
      <c r="AI20" s="31"/>
      <c r="AJ20" s="40"/>
      <c r="AK20" s="31"/>
      <c r="AL20" s="29"/>
      <c r="AM20" s="29"/>
      <c r="AN20" s="29"/>
      <c r="AO20" s="35"/>
      <c r="AP20" s="31"/>
      <c r="AQ20" s="36"/>
      <c r="AR20" s="31"/>
      <c r="AS20" s="29"/>
      <c r="AT20" s="29"/>
      <c r="AU20" s="29"/>
      <c r="AV20" s="37"/>
      <c r="AW20" s="38"/>
      <c r="AX20" s="37"/>
      <c r="AY20" s="38"/>
      <c r="AZ20" s="37"/>
      <c r="BA20" s="37"/>
      <c r="BB20" s="37"/>
      <c r="BC20" s="37" t="s">
        <v>112</v>
      </c>
      <c r="BD20" s="37" t="s">
        <v>113</v>
      </c>
      <c r="BE20" s="37" t="s">
        <v>114</v>
      </c>
      <c r="BF20" s="37" t="s">
        <v>75</v>
      </c>
      <c r="BG20" s="37" t="s">
        <v>76</v>
      </c>
      <c r="BH20" s="37" t="s">
        <v>115</v>
      </c>
      <c r="BI20" s="29" t="s">
        <v>116</v>
      </c>
      <c r="BJ20" s="29">
        <v>3241000</v>
      </c>
      <c r="BK20" s="29" t="s">
        <v>117</v>
      </c>
      <c r="BL20" s="29"/>
      <c r="BM20" s="29"/>
      <c r="BN20" s="39"/>
      <c r="BO20" s="28"/>
      <c r="BP20" s="28"/>
      <c r="BQ20" s="28"/>
      <c r="BR20" s="28"/>
      <c r="BS20" s="28"/>
      <c r="BT20" s="28"/>
      <c r="BU20" s="28"/>
      <c r="BV20" s="28"/>
      <c r="BW20" s="28"/>
      <c r="BX20" s="28"/>
    </row>
    <row r="21" spans="1:76" customFormat="1" ht="66.75" hidden="1" customHeight="1" x14ac:dyDescent="0.25">
      <c r="A21" s="28">
        <f t="shared" si="1"/>
        <v>11</v>
      </c>
      <c r="B21" s="29"/>
      <c r="C21" s="29" t="s">
        <v>63</v>
      </c>
      <c r="D21" s="29" t="s">
        <v>64</v>
      </c>
      <c r="E21" s="29" t="s">
        <v>130</v>
      </c>
      <c r="F21" s="29"/>
      <c r="G21" s="29" t="s">
        <v>66</v>
      </c>
      <c r="H21" s="29" t="s">
        <v>67</v>
      </c>
      <c r="I21" s="30">
        <v>44136</v>
      </c>
      <c r="J21" s="30">
        <v>45442</v>
      </c>
      <c r="K21" s="29" t="s">
        <v>131</v>
      </c>
      <c r="L21" s="29" t="s">
        <v>132</v>
      </c>
      <c r="M21" s="29" t="s">
        <v>70</v>
      </c>
      <c r="N21" s="29" t="s">
        <v>71</v>
      </c>
      <c r="O21" s="40">
        <v>1</v>
      </c>
      <c r="P21" s="32">
        <v>6700000</v>
      </c>
      <c r="Q21" s="40">
        <v>2</v>
      </c>
      <c r="R21" s="32">
        <v>13400000</v>
      </c>
      <c r="S21" s="40">
        <v>2</v>
      </c>
      <c r="T21" s="32">
        <v>13802000</v>
      </c>
      <c r="U21" s="40">
        <v>2</v>
      </c>
      <c r="V21" s="32">
        <v>14216060</v>
      </c>
      <c r="W21" s="40">
        <v>1</v>
      </c>
      <c r="X21" s="32">
        <v>7534511.7999999998</v>
      </c>
      <c r="Y21" s="40">
        <v>8</v>
      </c>
      <c r="Z21" s="32">
        <f t="shared" si="0"/>
        <v>55652571.799999997</v>
      </c>
      <c r="AA21" s="33"/>
      <c r="AB21" s="31"/>
      <c r="AC21" s="29"/>
      <c r="AD21" s="31"/>
      <c r="AE21" s="29"/>
      <c r="AF21" s="29"/>
      <c r="AG21" s="29"/>
      <c r="AH21" s="34"/>
      <c r="AI21" s="31"/>
      <c r="AJ21" s="40"/>
      <c r="AK21" s="31"/>
      <c r="AL21" s="29"/>
      <c r="AM21" s="29"/>
      <c r="AN21" s="29"/>
      <c r="AO21" s="35"/>
      <c r="AP21" s="31"/>
      <c r="AQ21" s="36"/>
      <c r="AR21" s="31"/>
      <c r="AS21" s="29"/>
      <c r="AT21" s="29"/>
      <c r="AU21" s="29"/>
      <c r="AV21" s="37"/>
      <c r="AW21" s="38"/>
      <c r="AX21" s="37"/>
      <c r="AY21" s="38"/>
      <c r="AZ21" s="37"/>
      <c r="BA21" s="37"/>
      <c r="BB21" s="37"/>
      <c r="BC21" s="37" t="s">
        <v>133</v>
      </c>
      <c r="BD21" s="37" t="s">
        <v>134</v>
      </c>
      <c r="BE21" s="37" t="s">
        <v>135</v>
      </c>
      <c r="BF21" s="37" t="s">
        <v>75</v>
      </c>
      <c r="BG21" s="37" t="s">
        <v>76</v>
      </c>
      <c r="BH21" s="37" t="s">
        <v>136</v>
      </c>
      <c r="BI21" s="29" t="s">
        <v>137</v>
      </c>
      <c r="BJ21" s="29">
        <v>3241000</v>
      </c>
      <c r="BK21" s="29" t="s">
        <v>138</v>
      </c>
      <c r="BL21" s="29"/>
      <c r="BM21" s="29"/>
      <c r="BN21" s="39"/>
      <c r="BO21" s="28"/>
      <c r="BP21" s="28"/>
      <c r="BQ21" s="28"/>
      <c r="BR21" s="28"/>
      <c r="BS21" s="28"/>
      <c r="BT21" s="28"/>
      <c r="BU21" s="28"/>
      <c r="BV21" s="28"/>
      <c r="BW21" s="28"/>
      <c r="BX21" s="28"/>
    </row>
    <row r="22" spans="1:76" customFormat="1" ht="103.5" hidden="1" customHeight="1" x14ac:dyDescent="0.25">
      <c r="A22" s="28">
        <f t="shared" si="1"/>
        <v>12</v>
      </c>
      <c r="B22" s="29"/>
      <c r="C22" s="29" t="s">
        <v>63</v>
      </c>
      <c r="D22" s="29" t="s">
        <v>64</v>
      </c>
      <c r="E22" s="29" t="s">
        <v>139</v>
      </c>
      <c r="F22" s="29"/>
      <c r="G22" s="29" t="s">
        <v>66</v>
      </c>
      <c r="H22" s="29" t="s">
        <v>67</v>
      </c>
      <c r="I22" s="30">
        <v>44197</v>
      </c>
      <c r="J22" s="30">
        <v>45290</v>
      </c>
      <c r="K22" s="29" t="s">
        <v>140</v>
      </c>
      <c r="L22" s="29" t="s">
        <v>141</v>
      </c>
      <c r="M22" s="29" t="s">
        <v>70</v>
      </c>
      <c r="N22" s="29" t="s">
        <v>71</v>
      </c>
      <c r="O22" s="40">
        <v>0</v>
      </c>
      <c r="P22" s="32">
        <v>0</v>
      </c>
      <c r="Q22" s="40">
        <v>1</v>
      </c>
      <c r="R22" s="32">
        <v>8333333</v>
      </c>
      <c r="S22" s="40">
        <v>0</v>
      </c>
      <c r="T22" s="32">
        <v>0</v>
      </c>
      <c r="U22" s="40">
        <v>1</v>
      </c>
      <c r="V22" s="32">
        <v>8333333</v>
      </c>
      <c r="W22" s="40">
        <v>0</v>
      </c>
      <c r="X22" s="32">
        <v>0</v>
      </c>
      <c r="Y22" s="40">
        <v>2</v>
      </c>
      <c r="Z22" s="32">
        <f t="shared" si="0"/>
        <v>16666666</v>
      </c>
      <c r="AA22" s="33"/>
      <c r="AB22" s="31"/>
      <c r="AC22" s="29"/>
      <c r="AD22" s="31"/>
      <c r="AE22" s="29"/>
      <c r="AF22" s="29"/>
      <c r="AG22" s="29"/>
      <c r="AH22" s="34"/>
      <c r="AI22" s="31"/>
      <c r="AJ22" s="40"/>
      <c r="AK22" s="31"/>
      <c r="AL22" s="29"/>
      <c r="AM22" s="29"/>
      <c r="AN22" s="29"/>
      <c r="AO22" s="35"/>
      <c r="AP22" s="31"/>
      <c r="AQ22" s="36"/>
      <c r="AR22" s="31"/>
      <c r="AS22" s="29"/>
      <c r="AT22" s="29"/>
      <c r="AU22" s="29"/>
      <c r="AV22" s="37"/>
      <c r="AW22" s="37"/>
      <c r="AX22" s="37"/>
      <c r="AY22" s="37"/>
      <c r="AZ22" s="37"/>
      <c r="BA22" s="37"/>
      <c r="BB22" s="37"/>
      <c r="BC22" s="37" t="s">
        <v>133</v>
      </c>
      <c r="BD22" s="37" t="s">
        <v>142</v>
      </c>
      <c r="BE22" s="37" t="s">
        <v>143</v>
      </c>
      <c r="BF22" s="37" t="s">
        <v>75</v>
      </c>
      <c r="BG22" s="37" t="s">
        <v>76</v>
      </c>
      <c r="BH22" s="37" t="s">
        <v>144</v>
      </c>
      <c r="BI22" s="29" t="s">
        <v>145</v>
      </c>
      <c r="BJ22" s="29">
        <v>3241000</v>
      </c>
      <c r="BK22" s="29" t="s">
        <v>146</v>
      </c>
      <c r="BL22" s="29"/>
      <c r="BM22" s="29"/>
      <c r="BN22" s="39"/>
      <c r="BO22" s="28"/>
      <c r="BP22" s="28"/>
      <c r="BQ22" s="28"/>
      <c r="BR22" s="28"/>
      <c r="BS22" s="28"/>
      <c r="BT22" s="28"/>
      <c r="BU22" s="28"/>
      <c r="BV22" s="28"/>
      <c r="BW22" s="28"/>
      <c r="BX22" s="28"/>
    </row>
    <row r="23" spans="1:76" customFormat="1" ht="44.25" hidden="1" customHeight="1" x14ac:dyDescent="0.25">
      <c r="A23" s="28">
        <f t="shared" si="1"/>
        <v>13</v>
      </c>
      <c r="B23" s="29"/>
      <c r="C23" s="29" t="s">
        <v>63</v>
      </c>
      <c r="D23" s="29" t="s">
        <v>64</v>
      </c>
      <c r="E23" s="29" t="s">
        <v>147</v>
      </c>
      <c r="F23" s="29"/>
      <c r="G23" s="29" t="s">
        <v>66</v>
      </c>
      <c r="H23" s="29" t="s">
        <v>67</v>
      </c>
      <c r="I23" s="30">
        <v>44197</v>
      </c>
      <c r="J23" s="30">
        <v>45442</v>
      </c>
      <c r="K23" s="29" t="s">
        <v>148</v>
      </c>
      <c r="L23" s="29" t="s">
        <v>149</v>
      </c>
      <c r="M23" s="29" t="s">
        <v>150</v>
      </c>
      <c r="N23" s="29" t="s">
        <v>71</v>
      </c>
      <c r="O23" s="40">
        <v>0</v>
      </c>
      <c r="P23" s="32">
        <v>0</v>
      </c>
      <c r="Q23" s="40">
        <v>1</v>
      </c>
      <c r="R23" s="32">
        <v>16129610</v>
      </c>
      <c r="S23" s="40">
        <v>1</v>
      </c>
      <c r="T23" s="32">
        <v>16936090.5</v>
      </c>
      <c r="U23" s="40">
        <v>1</v>
      </c>
      <c r="V23" s="32">
        <v>17782895.024999999</v>
      </c>
      <c r="W23" s="40">
        <v>1</v>
      </c>
      <c r="X23" s="32">
        <v>18672039.776249997</v>
      </c>
      <c r="Y23" s="40">
        <v>4</v>
      </c>
      <c r="Z23" s="32">
        <f t="shared" si="0"/>
        <v>69520635.301249996</v>
      </c>
      <c r="AA23" s="33"/>
      <c r="AB23" s="31"/>
      <c r="AC23" s="29"/>
      <c r="AD23" s="31"/>
      <c r="AE23" s="29"/>
      <c r="AF23" s="29"/>
      <c r="AG23" s="29"/>
      <c r="AH23" s="34"/>
      <c r="AI23" s="31"/>
      <c r="AJ23" s="40"/>
      <c r="AK23" s="31"/>
      <c r="AL23" s="29"/>
      <c r="AM23" s="29"/>
      <c r="AN23" s="29"/>
      <c r="AO23" s="35"/>
      <c r="AP23" s="31"/>
      <c r="AQ23" s="36"/>
      <c r="AR23" s="31"/>
      <c r="AS23" s="29"/>
      <c r="AT23" s="29"/>
      <c r="AU23" s="29"/>
      <c r="AV23" s="37"/>
      <c r="AW23" s="38"/>
      <c r="AX23" s="37"/>
      <c r="AY23" s="38"/>
      <c r="AZ23" s="37"/>
      <c r="BA23" s="37"/>
      <c r="BB23" s="37"/>
      <c r="BC23" s="37" t="s">
        <v>133</v>
      </c>
      <c r="BD23" s="37" t="s">
        <v>142</v>
      </c>
      <c r="BE23" s="37" t="s">
        <v>143</v>
      </c>
      <c r="BF23" s="37" t="s">
        <v>75</v>
      </c>
      <c r="BG23" s="37" t="s">
        <v>76</v>
      </c>
      <c r="BH23" s="37" t="s">
        <v>144</v>
      </c>
      <c r="BI23" s="29" t="s">
        <v>145</v>
      </c>
      <c r="BJ23" s="29">
        <v>3241000</v>
      </c>
      <c r="BK23" s="29" t="s">
        <v>146</v>
      </c>
      <c r="BL23" s="29"/>
      <c r="BM23" s="29"/>
      <c r="BN23" s="39"/>
      <c r="BO23" s="28"/>
      <c r="BP23" s="28"/>
      <c r="BQ23" s="28"/>
      <c r="BR23" s="28"/>
      <c r="BS23" s="28"/>
      <c r="BT23" s="28"/>
      <c r="BU23" s="28"/>
      <c r="BV23" s="28"/>
      <c r="BW23" s="28"/>
      <c r="BX23" s="28"/>
    </row>
    <row r="24" spans="1:76" customFormat="1" ht="44.25" hidden="1" customHeight="1" x14ac:dyDescent="0.25">
      <c r="A24" s="28">
        <f t="shared" si="1"/>
        <v>14</v>
      </c>
      <c r="B24" s="29"/>
      <c r="C24" s="29" t="s">
        <v>63</v>
      </c>
      <c r="D24" s="29" t="s">
        <v>80</v>
      </c>
      <c r="E24" s="29" t="s">
        <v>151</v>
      </c>
      <c r="F24" s="29"/>
      <c r="G24" s="29" t="s">
        <v>66</v>
      </c>
      <c r="H24" s="29" t="s">
        <v>67</v>
      </c>
      <c r="I24" s="30">
        <v>44197</v>
      </c>
      <c r="J24" s="30">
        <v>45442</v>
      </c>
      <c r="K24" s="29" t="s">
        <v>152</v>
      </c>
      <c r="L24" s="29" t="s">
        <v>153</v>
      </c>
      <c r="M24" s="29" t="s">
        <v>154</v>
      </c>
      <c r="N24" s="29" t="s">
        <v>71</v>
      </c>
      <c r="O24" s="40">
        <v>0</v>
      </c>
      <c r="P24" s="32">
        <v>0</v>
      </c>
      <c r="Q24" s="40">
        <v>2</v>
      </c>
      <c r="R24" s="32">
        <v>992916.66666666663</v>
      </c>
      <c r="S24" s="40">
        <v>2</v>
      </c>
      <c r="T24" s="32">
        <v>1042562.5</v>
      </c>
      <c r="U24" s="40">
        <v>2</v>
      </c>
      <c r="V24" s="32">
        <v>1094690.625</v>
      </c>
      <c r="W24" s="40">
        <v>2</v>
      </c>
      <c r="X24" s="32">
        <v>1149425.15625</v>
      </c>
      <c r="Y24" s="40">
        <v>8</v>
      </c>
      <c r="Z24" s="32">
        <f t="shared" si="0"/>
        <v>4279594.947916666</v>
      </c>
      <c r="AA24" s="33"/>
      <c r="AB24" s="31"/>
      <c r="AC24" s="29"/>
      <c r="AD24" s="31"/>
      <c r="AE24" s="29"/>
      <c r="AF24" s="29"/>
      <c r="AG24" s="29"/>
      <c r="AH24" s="34"/>
      <c r="AI24" s="31"/>
      <c r="AJ24" s="40"/>
      <c r="AK24" s="31"/>
      <c r="AL24" s="29"/>
      <c r="AM24" s="29"/>
      <c r="AN24" s="29"/>
      <c r="AO24" s="35"/>
      <c r="AP24" s="31"/>
      <c r="AQ24" s="36"/>
      <c r="AR24" s="31"/>
      <c r="AS24" s="29"/>
      <c r="AT24" s="29"/>
      <c r="AU24" s="29"/>
      <c r="AV24" s="37"/>
      <c r="AW24" s="38"/>
      <c r="AX24" s="37"/>
      <c r="AY24" s="38"/>
      <c r="AZ24" s="37"/>
      <c r="BA24" s="37"/>
      <c r="BB24" s="37"/>
      <c r="BC24" s="37" t="s">
        <v>133</v>
      </c>
      <c r="BD24" s="37" t="s">
        <v>142</v>
      </c>
      <c r="BE24" s="37" t="s">
        <v>143</v>
      </c>
      <c r="BF24" s="37" t="s">
        <v>75</v>
      </c>
      <c r="BG24" s="37" t="s">
        <v>76</v>
      </c>
      <c r="BH24" s="37" t="s">
        <v>144</v>
      </c>
      <c r="BI24" s="29" t="s">
        <v>145</v>
      </c>
      <c r="BJ24" s="29">
        <v>3241000</v>
      </c>
      <c r="BK24" s="29" t="s">
        <v>146</v>
      </c>
      <c r="BL24" s="29"/>
      <c r="BM24" s="29"/>
      <c r="BN24" s="39"/>
      <c r="BO24" s="28"/>
      <c r="BP24" s="28"/>
      <c r="BQ24" s="28"/>
      <c r="BR24" s="28"/>
      <c r="BS24" s="28"/>
      <c r="BT24" s="28"/>
      <c r="BU24" s="28"/>
      <c r="BV24" s="28"/>
      <c r="BW24" s="28"/>
      <c r="BX24" s="28"/>
    </row>
    <row r="25" spans="1:76" customFormat="1" ht="44.25" hidden="1" customHeight="1" x14ac:dyDescent="0.25">
      <c r="A25" s="28">
        <f t="shared" si="1"/>
        <v>15</v>
      </c>
      <c r="B25" s="29"/>
      <c r="C25" s="29" t="s">
        <v>63</v>
      </c>
      <c r="D25" s="29" t="s">
        <v>80</v>
      </c>
      <c r="E25" s="29" t="s">
        <v>155</v>
      </c>
      <c r="F25" s="29"/>
      <c r="G25" s="29" t="s">
        <v>66</v>
      </c>
      <c r="H25" s="29" t="s">
        <v>67</v>
      </c>
      <c r="I25" s="30">
        <v>44197</v>
      </c>
      <c r="J25" s="30">
        <v>45442</v>
      </c>
      <c r="K25" s="29" t="s">
        <v>156</v>
      </c>
      <c r="L25" s="29" t="s">
        <v>157</v>
      </c>
      <c r="M25" s="29" t="s">
        <v>70</v>
      </c>
      <c r="N25" s="29" t="s">
        <v>71</v>
      </c>
      <c r="O25" s="31">
        <v>0</v>
      </c>
      <c r="P25" s="32">
        <v>0</v>
      </c>
      <c r="Q25" s="31">
        <v>1</v>
      </c>
      <c r="R25" s="32">
        <v>3125000</v>
      </c>
      <c r="S25" s="31">
        <v>1</v>
      </c>
      <c r="T25" s="32">
        <v>3125000</v>
      </c>
      <c r="U25" s="31">
        <v>1</v>
      </c>
      <c r="V25" s="32">
        <v>3125000</v>
      </c>
      <c r="W25" s="31">
        <v>1</v>
      </c>
      <c r="X25" s="32">
        <v>3125000</v>
      </c>
      <c r="Y25" s="31">
        <v>1</v>
      </c>
      <c r="Z25" s="32">
        <f t="shared" si="0"/>
        <v>12500000</v>
      </c>
      <c r="AA25" s="33"/>
      <c r="AB25" s="31"/>
      <c r="AC25" s="31"/>
      <c r="AD25" s="31"/>
      <c r="AE25" s="29"/>
      <c r="AF25" s="29"/>
      <c r="AG25" s="29"/>
      <c r="AH25" s="34"/>
      <c r="AI25" s="31"/>
      <c r="AJ25" s="31"/>
      <c r="AK25" s="31"/>
      <c r="AL25" s="29"/>
      <c r="AM25" s="29"/>
      <c r="AN25" s="29"/>
      <c r="AO25" s="35"/>
      <c r="AP25" s="31"/>
      <c r="AQ25" s="36"/>
      <c r="AR25" s="31"/>
      <c r="AS25" s="29"/>
      <c r="AT25" s="29"/>
      <c r="AU25" s="29"/>
      <c r="AV25" s="37"/>
      <c r="AW25" s="38"/>
      <c r="AX25" s="38"/>
      <c r="AY25" s="38"/>
      <c r="AZ25" s="37"/>
      <c r="BA25" s="37"/>
      <c r="BB25" s="37"/>
      <c r="BC25" s="37" t="s">
        <v>133</v>
      </c>
      <c r="BD25" s="37" t="s">
        <v>142</v>
      </c>
      <c r="BE25" s="37" t="s">
        <v>143</v>
      </c>
      <c r="BF25" s="37" t="s">
        <v>75</v>
      </c>
      <c r="BG25" s="37" t="s">
        <v>76</v>
      </c>
      <c r="BH25" s="37" t="s">
        <v>144</v>
      </c>
      <c r="BI25" s="29" t="s">
        <v>145</v>
      </c>
      <c r="BJ25" s="29">
        <v>3241000</v>
      </c>
      <c r="BK25" s="29" t="s">
        <v>146</v>
      </c>
      <c r="BL25" s="29"/>
      <c r="BM25" s="29"/>
      <c r="BN25" s="39"/>
      <c r="BO25" s="28"/>
      <c r="BP25" s="28"/>
      <c r="BQ25" s="28"/>
      <c r="BR25" s="28"/>
      <c r="BS25" s="28"/>
      <c r="BT25" s="28"/>
      <c r="BU25" s="28"/>
      <c r="BV25" s="28"/>
      <c r="BW25" s="28"/>
      <c r="BX25" s="28"/>
    </row>
    <row r="26" spans="1:76" customFormat="1" ht="44.25" hidden="1" customHeight="1" x14ac:dyDescent="0.25">
      <c r="A26" s="28">
        <f t="shared" si="1"/>
        <v>16</v>
      </c>
      <c r="B26" s="29"/>
      <c r="C26" s="29" t="s">
        <v>63</v>
      </c>
      <c r="D26" s="29" t="s">
        <v>64</v>
      </c>
      <c r="E26" s="29" t="s">
        <v>158</v>
      </c>
      <c r="F26" s="29"/>
      <c r="G26" s="29" t="s">
        <v>66</v>
      </c>
      <c r="H26" s="29" t="s">
        <v>67</v>
      </c>
      <c r="I26" s="30">
        <v>44197</v>
      </c>
      <c r="J26" s="30">
        <v>44560</v>
      </c>
      <c r="K26" s="29" t="s">
        <v>159</v>
      </c>
      <c r="L26" s="29" t="s">
        <v>160</v>
      </c>
      <c r="M26" s="29" t="s">
        <v>70</v>
      </c>
      <c r="N26" s="29" t="s">
        <v>71</v>
      </c>
      <c r="O26" s="31">
        <v>0</v>
      </c>
      <c r="P26" s="32">
        <v>0</v>
      </c>
      <c r="Q26" s="31">
        <v>1</v>
      </c>
      <c r="R26" s="32">
        <v>5000000</v>
      </c>
      <c r="S26" s="31">
        <v>0</v>
      </c>
      <c r="T26" s="32">
        <v>0</v>
      </c>
      <c r="U26" s="31">
        <v>0</v>
      </c>
      <c r="V26" s="32">
        <v>0</v>
      </c>
      <c r="W26" s="31">
        <v>0</v>
      </c>
      <c r="X26" s="32">
        <v>0</v>
      </c>
      <c r="Y26" s="31">
        <v>1</v>
      </c>
      <c r="Z26" s="32">
        <f t="shared" si="0"/>
        <v>5000000</v>
      </c>
      <c r="AA26" s="33"/>
      <c r="AB26" s="31"/>
      <c r="AC26" s="31"/>
      <c r="AD26" s="31"/>
      <c r="AE26" s="29"/>
      <c r="AF26" s="29"/>
      <c r="AG26" s="29"/>
      <c r="AH26" s="34"/>
      <c r="AI26" s="31"/>
      <c r="AJ26" s="31"/>
      <c r="AK26" s="31"/>
      <c r="AL26" s="29"/>
      <c r="AM26" s="29"/>
      <c r="AN26" s="29"/>
      <c r="AO26" s="35"/>
      <c r="AP26" s="31"/>
      <c r="AQ26" s="36"/>
      <c r="AR26" s="31"/>
      <c r="AS26" s="29"/>
      <c r="AT26" s="29"/>
      <c r="AU26" s="29"/>
      <c r="AV26" s="37"/>
      <c r="AW26" s="37"/>
      <c r="AX26" s="38"/>
      <c r="AY26" s="37"/>
      <c r="AZ26" s="37"/>
      <c r="BA26" s="37"/>
      <c r="BB26" s="37"/>
      <c r="BC26" s="37" t="s">
        <v>72</v>
      </c>
      <c r="BD26" s="37" t="s">
        <v>161</v>
      </c>
      <c r="BE26" s="37" t="s">
        <v>162</v>
      </c>
      <c r="BF26" s="37" t="s">
        <v>75</v>
      </c>
      <c r="BG26" s="37" t="s">
        <v>76</v>
      </c>
      <c r="BH26" s="37" t="s">
        <v>163</v>
      </c>
      <c r="BI26" s="29" t="s">
        <v>164</v>
      </c>
      <c r="BJ26" s="29">
        <v>3241000</v>
      </c>
      <c r="BK26" s="29" t="s">
        <v>165</v>
      </c>
      <c r="BL26" s="29"/>
      <c r="BM26" s="29"/>
      <c r="BN26" s="39"/>
      <c r="BO26" s="28"/>
      <c r="BP26" s="28"/>
      <c r="BQ26" s="28"/>
      <c r="BR26" s="28"/>
      <c r="BS26" s="28"/>
      <c r="BT26" s="28"/>
      <c r="BU26" s="28"/>
      <c r="BV26" s="28"/>
      <c r="BW26" s="28"/>
      <c r="BX26" s="28"/>
    </row>
    <row r="27" spans="1:76" customFormat="1" ht="44.25" hidden="1" customHeight="1" x14ac:dyDescent="0.25">
      <c r="A27" s="28">
        <f t="shared" si="1"/>
        <v>17</v>
      </c>
      <c r="B27" s="29"/>
      <c r="C27" s="29" t="s">
        <v>63</v>
      </c>
      <c r="D27" s="29" t="s">
        <v>64</v>
      </c>
      <c r="E27" s="29" t="s">
        <v>166</v>
      </c>
      <c r="F27" s="29"/>
      <c r="G27" s="29" t="s">
        <v>66</v>
      </c>
      <c r="H27" s="29" t="s">
        <v>67</v>
      </c>
      <c r="I27" s="30">
        <v>44197</v>
      </c>
      <c r="J27" s="30">
        <v>44560</v>
      </c>
      <c r="K27" s="29" t="s">
        <v>167</v>
      </c>
      <c r="L27" s="29" t="s">
        <v>168</v>
      </c>
      <c r="M27" s="29" t="s">
        <v>70</v>
      </c>
      <c r="N27" s="29" t="s">
        <v>71</v>
      </c>
      <c r="O27" s="40">
        <v>0</v>
      </c>
      <c r="P27" s="32">
        <v>0</v>
      </c>
      <c r="Q27" s="40">
        <v>1</v>
      </c>
      <c r="R27" s="32">
        <v>41200000</v>
      </c>
      <c r="S27" s="40">
        <v>0</v>
      </c>
      <c r="T27" s="32">
        <v>0</v>
      </c>
      <c r="U27" s="40">
        <v>0</v>
      </c>
      <c r="V27" s="32">
        <v>0</v>
      </c>
      <c r="W27" s="40">
        <v>0</v>
      </c>
      <c r="X27" s="32">
        <v>0</v>
      </c>
      <c r="Y27" s="40">
        <v>1</v>
      </c>
      <c r="Z27" s="32">
        <f t="shared" si="0"/>
        <v>41200000</v>
      </c>
      <c r="AA27" s="33"/>
      <c r="AB27" s="31"/>
      <c r="AC27" s="29"/>
      <c r="AD27" s="31"/>
      <c r="AE27" s="29"/>
      <c r="AF27" s="29"/>
      <c r="AG27" s="29"/>
      <c r="AH27" s="34"/>
      <c r="AI27" s="31"/>
      <c r="AJ27" s="40"/>
      <c r="AK27" s="31"/>
      <c r="AL27" s="29"/>
      <c r="AM27" s="29"/>
      <c r="AN27" s="29"/>
      <c r="AO27" s="35"/>
      <c r="AP27" s="31"/>
      <c r="AQ27" s="36"/>
      <c r="AR27" s="31"/>
      <c r="AS27" s="29"/>
      <c r="AT27" s="29"/>
      <c r="AU27" s="29"/>
      <c r="AV27" s="37"/>
      <c r="AW27" s="37"/>
      <c r="AX27" s="37"/>
      <c r="AY27" s="37"/>
      <c r="AZ27" s="37"/>
      <c r="BA27" s="37"/>
      <c r="BB27" s="37"/>
      <c r="BC27" s="37" t="s">
        <v>169</v>
      </c>
      <c r="BD27" s="37" t="s">
        <v>170</v>
      </c>
      <c r="BE27" s="37" t="s">
        <v>171</v>
      </c>
      <c r="BF27" s="37" t="s">
        <v>75</v>
      </c>
      <c r="BG27" s="37" t="s">
        <v>76</v>
      </c>
      <c r="BH27" s="37" t="s">
        <v>172</v>
      </c>
      <c r="BI27" s="29" t="s">
        <v>173</v>
      </c>
      <c r="BJ27" s="29">
        <v>3241000</v>
      </c>
      <c r="BK27" s="29" t="s">
        <v>174</v>
      </c>
      <c r="BL27" s="29"/>
      <c r="BM27" s="29"/>
      <c r="BN27" s="39"/>
      <c r="BO27" s="28"/>
      <c r="BP27" s="28"/>
      <c r="BQ27" s="28"/>
      <c r="BR27" s="28"/>
      <c r="BS27" s="28"/>
      <c r="BT27" s="28"/>
      <c r="BU27" s="28"/>
      <c r="BV27" s="28"/>
      <c r="BW27" s="28"/>
      <c r="BX27" s="28"/>
    </row>
    <row r="28" spans="1:76" customFormat="1" ht="44.25" hidden="1" customHeight="1" x14ac:dyDescent="0.25">
      <c r="A28" s="28">
        <f t="shared" si="1"/>
        <v>18</v>
      </c>
      <c r="B28" s="29"/>
      <c r="C28" s="29" t="s">
        <v>63</v>
      </c>
      <c r="D28" s="29" t="s">
        <v>64</v>
      </c>
      <c r="E28" s="29" t="s">
        <v>175</v>
      </c>
      <c r="F28" s="29"/>
      <c r="G28" s="29" t="s">
        <v>66</v>
      </c>
      <c r="H28" s="29" t="s">
        <v>67</v>
      </c>
      <c r="I28" s="30">
        <v>44562</v>
      </c>
      <c r="J28" s="30">
        <v>45290</v>
      </c>
      <c r="K28" s="29" t="s">
        <v>176</v>
      </c>
      <c r="L28" s="29" t="s">
        <v>177</v>
      </c>
      <c r="M28" s="29" t="s">
        <v>70</v>
      </c>
      <c r="N28" s="29" t="s">
        <v>71</v>
      </c>
      <c r="O28" s="31">
        <v>0</v>
      </c>
      <c r="P28" s="32">
        <v>0</v>
      </c>
      <c r="Q28" s="31">
        <v>0</v>
      </c>
      <c r="R28" s="32">
        <v>0</v>
      </c>
      <c r="S28" s="31">
        <v>0.5</v>
      </c>
      <c r="T28" s="32">
        <v>50000000</v>
      </c>
      <c r="U28" s="31">
        <v>1</v>
      </c>
      <c r="V28" s="32">
        <v>50000000</v>
      </c>
      <c r="W28" s="31">
        <v>0</v>
      </c>
      <c r="X28" s="32">
        <v>0</v>
      </c>
      <c r="Y28" s="31">
        <v>1</v>
      </c>
      <c r="Z28" s="32">
        <f t="shared" si="0"/>
        <v>100000000</v>
      </c>
      <c r="AA28" s="33"/>
      <c r="AB28" s="31"/>
      <c r="AC28" s="31"/>
      <c r="AD28" s="31"/>
      <c r="AE28" s="29"/>
      <c r="AF28" s="29"/>
      <c r="AG28" s="29"/>
      <c r="AH28" s="34"/>
      <c r="AI28" s="31"/>
      <c r="AJ28" s="31"/>
      <c r="AK28" s="31"/>
      <c r="AL28" s="29"/>
      <c r="AM28" s="29"/>
      <c r="AN28" s="29"/>
      <c r="AO28" s="35"/>
      <c r="AP28" s="31"/>
      <c r="AQ28" s="36"/>
      <c r="AR28" s="31"/>
      <c r="AS28" s="29"/>
      <c r="AT28" s="29"/>
      <c r="AU28" s="29"/>
      <c r="AV28" s="37"/>
      <c r="AW28" s="38"/>
      <c r="AX28" s="38"/>
      <c r="AY28" s="38"/>
      <c r="AZ28" s="37"/>
      <c r="BA28" s="37"/>
      <c r="BB28" s="37"/>
      <c r="BC28" s="37" t="s">
        <v>169</v>
      </c>
      <c r="BD28" s="37" t="s">
        <v>170</v>
      </c>
      <c r="BE28" s="37" t="s">
        <v>171</v>
      </c>
      <c r="BF28" s="37" t="s">
        <v>75</v>
      </c>
      <c r="BG28" s="37" t="s">
        <v>76</v>
      </c>
      <c r="BH28" s="37" t="s">
        <v>178</v>
      </c>
      <c r="BI28" s="29" t="s">
        <v>179</v>
      </c>
      <c r="BJ28" s="29">
        <v>3241000</v>
      </c>
      <c r="BK28" s="29" t="s">
        <v>180</v>
      </c>
      <c r="BL28" s="29"/>
      <c r="BM28" s="29"/>
      <c r="BN28" s="39"/>
      <c r="BO28" s="28"/>
      <c r="BP28" s="28"/>
      <c r="BQ28" s="28"/>
      <c r="BR28" s="28"/>
      <c r="BS28" s="28"/>
      <c r="BT28" s="28"/>
      <c r="BU28" s="28"/>
      <c r="BV28" s="28"/>
      <c r="BW28" s="28"/>
      <c r="BX28" s="28"/>
    </row>
    <row r="29" spans="1:76" customFormat="1" ht="79.5" hidden="1" customHeight="1" x14ac:dyDescent="0.25">
      <c r="A29" s="28">
        <f t="shared" si="1"/>
        <v>19</v>
      </c>
      <c r="B29" s="29"/>
      <c r="C29" s="29" t="s">
        <v>181</v>
      </c>
      <c r="D29" s="29" t="s">
        <v>182</v>
      </c>
      <c r="E29" s="41" t="s">
        <v>183</v>
      </c>
      <c r="F29" s="29"/>
      <c r="G29" s="29" t="s">
        <v>184</v>
      </c>
      <c r="H29" s="42" t="s">
        <v>185</v>
      </c>
      <c r="I29" s="30">
        <v>44197</v>
      </c>
      <c r="J29" s="30">
        <v>45442</v>
      </c>
      <c r="K29" s="29" t="s">
        <v>186</v>
      </c>
      <c r="L29" s="29" t="s">
        <v>187</v>
      </c>
      <c r="M29" s="29" t="s">
        <v>188</v>
      </c>
      <c r="N29" s="29" t="s">
        <v>71</v>
      </c>
      <c r="O29" s="31"/>
      <c r="P29" s="32"/>
      <c r="Q29" s="29">
        <v>1</v>
      </c>
      <c r="R29" s="32">
        <v>20</v>
      </c>
      <c r="S29" s="29">
        <v>1</v>
      </c>
      <c r="T29" s="32">
        <v>20</v>
      </c>
      <c r="U29" s="29">
        <v>1</v>
      </c>
      <c r="V29" s="32">
        <v>20</v>
      </c>
      <c r="W29" s="43">
        <v>1</v>
      </c>
      <c r="X29" s="32">
        <v>20</v>
      </c>
      <c r="Y29" s="44">
        <f t="shared" ref="Y29:Z29" si="2">O29+Q29+S29+U29+W29</f>
        <v>4</v>
      </c>
      <c r="Z29" s="32">
        <f t="shared" si="2"/>
        <v>80</v>
      </c>
      <c r="AA29" s="32"/>
      <c r="AB29" s="31"/>
      <c r="AC29" s="29"/>
      <c r="AD29" s="31"/>
      <c r="AE29" s="29"/>
      <c r="AF29" s="29"/>
      <c r="AG29" s="29"/>
      <c r="AH29" s="34"/>
      <c r="AI29" s="31"/>
      <c r="AJ29" s="29"/>
      <c r="AK29" s="31"/>
      <c r="AL29" s="45"/>
      <c r="AM29" s="45"/>
      <c r="AN29" s="46"/>
      <c r="AO29" s="47"/>
      <c r="AP29" s="47"/>
      <c r="AQ29" s="47"/>
      <c r="AR29" s="47"/>
      <c r="AS29" s="48"/>
      <c r="AT29" s="48"/>
      <c r="AU29" s="48"/>
      <c r="AV29" s="49"/>
      <c r="AW29" s="37"/>
      <c r="AX29" s="37"/>
      <c r="AY29" s="37"/>
      <c r="AZ29" s="37"/>
      <c r="BA29" s="37"/>
      <c r="BB29" s="37"/>
      <c r="BC29" s="37" t="s">
        <v>189</v>
      </c>
      <c r="BD29" s="37" t="s">
        <v>190</v>
      </c>
      <c r="BE29" s="37" t="s">
        <v>191</v>
      </c>
      <c r="BF29" s="37" t="s">
        <v>192</v>
      </c>
      <c r="BG29" s="37" t="s">
        <v>193</v>
      </c>
      <c r="BH29" s="37" t="s">
        <v>194</v>
      </c>
      <c r="BI29" s="29" t="s">
        <v>195</v>
      </c>
      <c r="BJ29" s="29">
        <v>3274850</v>
      </c>
      <c r="BK29" s="29" t="s">
        <v>196</v>
      </c>
      <c r="BL29" s="29" t="s">
        <v>197</v>
      </c>
      <c r="BM29" s="29"/>
      <c r="BN29" s="50"/>
      <c r="BO29" s="51"/>
      <c r="BP29" s="51"/>
      <c r="BQ29" s="51"/>
      <c r="BR29" s="51"/>
      <c r="BS29" s="51"/>
      <c r="BT29" s="51"/>
      <c r="BU29" s="51"/>
      <c r="BV29" s="51"/>
      <c r="BW29" s="51"/>
      <c r="BX29" s="51"/>
    </row>
    <row r="30" spans="1:76" customFormat="1" ht="89.25" hidden="1" customHeight="1" x14ac:dyDescent="0.25">
      <c r="A30" s="28">
        <f t="shared" si="1"/>
        <v>20</v>
      </c>
      <c r="B30" s="29"/>
      <c r="C30" s="29" t="s">
        <v>181</v>
      </c>
      <c r="D30" s="29" t="s">
        <v>198</v>
      </c>
      <c r="E30" s="29" t="s">
        <v>199</v>
      </c>
      <c r="F30" s="29" t="s">
        <v>200</v>
      </c>
      <c r="G30" s="29" t="s">
        <v>184</v>
      </c>
      <c r="H30" s="29" t="s">
        <v>201</v>
      </c>
      <c r="I30" s="30">
        <v>44287</v>
      </c>
      <c r="J30" s="30">
        <v>45473</v>
      </c>
      <c r="K30" s="29" t="s">
        <v>202</v>
      </c>
      <c r="L30" s="29" t="s">
        <v>203</v>
      </c>
      <c r="M30" s="29" t="s">
        <v>70</v>
      </c>
      <c r="N30" s="29" t="s">
        <v>71</v>
      </c>
      <c r="O30" s="31"/>
      <c r="P30" s="32"/>
      <c r="Q30" s="29">
        <v>1</v>
      </c>
      <c r="R30" s="32">
        <v>1400000</v>
      </c>
      <c r="S30" s="29">
        <v>1</v>
      </c>
      <c r="T30" s="32">
        <v>1400000</v>
      </c>
      <c r="U30" s="29">
        <v>1</v>
      </c>
      <c r="V30" s="32">
        <v>1400000</v>
      </c>
      <c r="W30" s="29">
        <v>1</v>
      </c>
      <c r="X30" s="32">
        <v>1400000</v>
      </c>
      <c r="Y30" s="31">
        <f t="shared" ref="Y30:Z30" si="3">O30+Q30+S30+U30+W30</f>
        <v>4</v>
      </c>
      <c r="Z30" s="32">
        <f t="shared" si="3"/>
        <v>5600000</v>
      </c>
      <c r="AA30" s="32"/>
      <c r="AB30" s="31"/>
      <c r="AC30" s="29"/>
      <c r="AD30" s="31"/>
      <c r="AE30" s="29"/>
      <c r="AF30" s="29"/>
      <c r="AG30" s="29"/>
      <c r="AH30" s="52"/>
      <c r="AI30" s="31"/>
      <c r="AJ30" s="29"/>
      <c r="AK30" s="31"/>
      <c r="AL30" s="29"/>
      <c r="AM30" s="29"/>
      <c r="AN30" s="29"/>
      <c r="AO30" s="53"/>
      <c r="AP30" s="31"/>
      <c r="AQ30" s="29"/>
      <c r="AR30" s="31"/>
      <c r="AS30" s="29"/>
      <c r="AT30" s="29"/>
      <c r="AU30" s="54"/>
      <c r="AV30" s="180"/>
      <c r="AW30" s="181"/>
      <c r="AX30" s="180"/>
      <c r="AY30" s="181"/>
      <c r="AZ30" s="180"/>
      <c r="BA30" s="180"/>
      <c r="BB30" s="180"/>
      <c r="BC30" s="37" t="s">
        <v>204</v>
      </c>
      <c r="BD30" s="37" t="s">
        <v>205</v>
      </c>
      <c r="BE30" s="37">
        <v>7625</v>
      </c>
      <c r="BF30" s="37" t="s">
        <v>192</v>
      </c>
      <c r="BG30" s="37" t="s">
        <v>206</v>
      </c>
      <c r="BH30" s="37" t="s">
        <v>207</v>
      </c>
      <c r="BI30" s="29" t="s">
        <v>208</v>
      </c>
      <c r="BJ30" s="29">
        <v>3795750</v>
      </c>
      <c r="BK30" s="29" t="s">
        <v>209</v>
      </c>
      <c r="BL30" s="29" t="s">
        <v>210</v>
      </c>
      <c r="BM30" s="29"/>
      <c r="BN30" s="50"/>
      <c r="BO30" s="28"/>
      <c r="BP30" s="28"/>
      <c r="BQ30" s="28"/>
      <c r="BR30" s="28"/>
      <c r="BS30" s="28"/>
      <c r="BT30" s="28"/>
      <c r="BU30" s="28"/>
      <c r="BV30" s="28"/>
      <c r="BW30" s="28"/>
      <c r="BX30" s="28"/>
    </row>
    <row r="31" spans="1:76" customFormat="1" ht="90.75" hidden="1" customHeight="1" x14ac:dyDescent="0.25">
      <c r="A31" s="28">
        <f t="shared" si="1"/>
        <v>21</v>
      </c>
      <c r="B31" s="29"/>
      <c r="C31" s="29" t="s">
        <v>181</v>
      </c>
      <c r="D31" s="29" t="s">
        <v>198</v>
      </c>
      <c r="E31" s="41" t="s">
        <v>211</v>
      </c>
      <c r="F31" s="29">
        <v>10</v>
      </c>
      <c r="G31" s="29" t="s">
        <v>212</v>
      </c>
      <c r="H31" s="42" t="s">
        <v>185</v>
      </c>
      <c r="I31" s="30">
        <v>44228</v>
      </c>
      <c r="J31" s="30">
        <v>45473</v>
      </c>
      <c r="K31" s="29" t="s">
        <v>213</v>
      </c>
      <c r="L31" s="29" t="s">
        <v>214</v>
      </c>
      <c r="M31" s="29" t="s">
        <v>70</v>
      </c>
      <c r="N31" s="29" t="s">
        <v>71</v>
      </c>
      <c r="O31" s="31"/>
      <c r="P31" s="32"/>
      <c r="Q31" s="29">
        <v>0</v>
      </c>
      <c r="R31" s="32"/>
      <c r="S31" s="29">
        <v>1</v>
      </c>
      <c r="T31" s="32">
        <v>17500000</v>
      </c>
      <c r="U31" s="29">
        <v>1</v>
      </c>
      <c r="V31" s="32">
        <v>17500000</v>
      </c>
      <c r="W31" s="29">
        <v>0</v>
      </c>
      <c r="X31" s="32"/>
      <c r="Y31" s="40">
        <v>2</v>
      </c>
      <c r="Z31" s="32">
        <f t="shared" ref="Z31:Z34" si="4">P31+R31+T31+V31+X31</f>
        <v>35000000</v>
      </c>
      <c r="AA31" s="32"/>
      <c r="AB31" s="31"/>
      <c r="AC31" s="29"/>
      <c r="AD31" s="31"/>
      <c r="AE31" s="29"/>
      <c r="AF31" s="29"/>
      <c r="AG31" s="29"/>
      <c r="AH31" s="34"/>
      <c r="AI31" s="31"/>
      <c r="AJ31" s="29"/>
      <c r="AK31" s="31"/>
      <c r="AL31" s="29"/>
      <c r="AM31" s="29"/>
      <c r="AN31" s="45"/>
      <c r="AO31" s="29"/>
      <c r="AP31" s="55"/>
      <c r="AQ31" s="56"/>
      <c r="AR31" s="55"/>
      <c r="AS31" s="56"/>
      <c r="AT31" s="56"/>
      <c r="AU31" s="56"/>
      <c r="AV31" s="182"/>
      <c r="AW31" s="181"/>
      <c r="AX31" s="180"/>
      <c r="AY31" s="181"/>
      <c r="AZ31" s="180"/>
      <c r="BA31" s="180"/>
      <c r="BB31" s="180"/>
      <c r="BC31" s="37" t="s">
        <v>215</v>
      </c>
      <c r="BD31" s="37" t="s">
        <v>216</v>
      </c>
      <c r="BE31" s="37" t="s">
        <v>217</v>
      </c>
      <c r="BF31" s="37" t="s">
        <v>192</v>
      </c>
      <c r="BG31" s="37" t="s">
        <v>218</v>
      </c>
      <c r="BH31" s="37" t="s">
        <v>219</v>
      </c>
      <c r="BI31" s="29" t="s">
        <v>220</v>
      </c>
      <c r="BJ31" s="29">
        <v>3550800</v>
      </c>
      <c r="BK31" s="29" t="s">
        <v>221</v>
      </c>
      <c r="BL31" s="29" t="s">
        <v>222</v>
      </c>
      <c r="BM31" s="29"/>
      <c r="BN31" s="50"/>
      <c r="BO31" s="28"/>
      <c r="BP31" s="28"/>
      <c r="BQ31" s="28"/>
      <c r="BR31" s="28"/>
      <c r="BS31" s="28"/>
      <c r="BT31" s="28"/>
      <c r="BU31" s="28"/>
      <c r="BV31" s="28"/>
      <c r="BW31" s="28"/>
      <c r="BX31" s="28"/>
    </row>
    <row r="32" spans="1:76" customFormat="1" ht="81" hidden="1" customHeight="1" x14ac:dyDescent="0.25">
      <c r="A32" s="28">
        <f t="shared" si="1"/>
        <v>22</v>
      </c>
      <c r="B32" s="29"/>
      <c r="C32" s="29" t="s">
        <v>181</v>
      </c>
      <c r="D32" s="29" t="s">
        <v>223</v>
      </c>
      <c r="E32" s="29" t="s">
        <v>224</v>
      </c>
      <c r="F32" s="29">
        <v>40</v>
      </c>
      <c r="G32" s="29" t="s">
        <v>212</v>
      </c>
      <c r="H32" s="42" t="s">
        <v>185</v>
      </c>
      <c r="I32" s="30">
        <v>44228</v>
      </c>
      <c r="J32" s="30">
        <v>45473</v>
      </c>
      <c r="K32" s="29" t="s">
        <v>225</v>
      </c>
      <c r="L32" s="29" t="s">
        <v>226</v>
      </c>
      <c r="M32" s="29" t="s">
        <v>70</v>
      </c>
      <c r="N32" s="29" t="s">
        <v>71</v>
      </c>
      <c r="O32" s="31"/>
      <c r="P32" s="32"/>
      <c r="Q32" s="31">
        <v>1</v>
      </c>
      <c r="R32" s="32">
        <v>10000000</v>
      </c>
      <c r="S32" s="31">
        <v>1</v>
      </c>
      <c r="T32" s="32">
        <v>20000000</v>
      </c>
      <c r="U32" s="31">
        <v>1</v>
      </c>
      <c r="V32" s="32">
        <v>20000000</v>
      </c>
      <c r="W32" s="31">
        <v>1</v>
      </c>
      <c r="X32" s="32">
        <v>20000000</v>
      </c>
      <c r="Y32" s="32"/>
      <c r="Z32" s="32">
        <f t="shared" si="4"/>
        <v>70000000</v>
      </c>
      <c r="AA32" s="32"/>
      <c r="AB32" s="31"/>
      <c r="AC32" s="31"/>
      <c r="AD32" s="31"/>
      <c r="AE32" s="29"/>
      <c r="AF32" s="29"/>
      <c r="AG32" s="29"/>
      <c r="AH32" s="34"/>
      <c r="AI32" s="31"/>
      <c r="AJ32" s="31"/>
      <c r="AK32" s="31"/>
      <c r="AL32" s="29"/>
      <c r="AM32" s="29"/>
      <c r="AN32" s="45"/>
      <c r="AO32" s="57"/>
      <c r="AP32" s="183"/>
      <c r="AQ32" s="184"/>
      <c r="AR32" s="183"/>
      <c r="AS32" s="184"/>
      <c r="AT32" s="184"/>
      <c r="AU32" s="184"/>
      <c r="AV32" s="182"/>
      <c r="AW32" s="58"/>
      <c r="AX32" s="58"/>
      <c r="AY32" s="58"/>
      <c r="AZ32" s="180"/>
      <c r="BA32" s="180"/>
      <c r="BB32" s="59"/>
      <c r="BC32" s="37" t="s">
        <v>215</v>
      </c>
      <c r="BD32" s="37" t="s">
        <v>227</v>
      </c>
      <c r="BE32" s="37" t="s">
        <v>217</v>
      </c>
      <c r="BF32" s="37" t="s">
        <v>192</v>
      </c>
      <c r="BG32" s="37" t="s">
        <v>218</v>
      </c>
      <c r="BH32" s="37" t="s">
        <v>228</v>
      </c>
      <c r="BI32" s="29" t="s">
        <v>229</v>
      </c>
      <c r="BJ32" s="29">
        <v>3142641428</v>
      </c>
      <c r="BK32" s="29" t="s">
        <v>230</v>
      </c>
      <c r="BL32" s="29"/>
      <c r="BM32" s="29"/>
      <c r="BN32" s="50"/>
      <c r="BO32" s="28"/>
      <c r="BP32" s="28"/>
      <c r="BQ32" s="28"/>
      <c r="BR32" s="28"/>
      <c r="BS32" s="28"/>
      <c r="BT32" s="28"/>
      <c r="BU32" s="28"/>
      <c r="BV32" s="28"/>
      <c r="BW32" s="28"/>
      <c r="BX32" s="28"/>
    </row>
    <row r="33" spans="1:76" customFormat="1" ht="255.75" hidden="1" customHeight="1" x14ac:dyDescent="0.25">
      <c r="A33" s="28">
        <f t="shared" si="1"/>
        <v>23</v>
      </c>
      <c r="B33" s="29"/>
      <c r="C33" s="29" t="s">
        <v>181</v>
      </c>
      <c r="D33" s="29" t="s">
        <v>223</v>
      </c>
      <c r="E33" s="29" t="s">
        <v>231</v>
      </c>
      <c r="F33" s="29">
        <v>30</v>
      </c>
      <c r="G33" s="29" t="s">
        <v>232</v>
      </c>
      <c r="H33" s="42" t="s">
        <v>185</v>
      </c>
      <c r="I33" s="30">
        <v>44228</v>
      </c>
      <c r="J33" s="30">
        <v>45291</v>
      </c>
      <c r="K33" s="29" t="s">
        <v>233</v>
      </c>
      <c r="L33" s="29" t="s">
        <v>234</v>
      </c>
      <c r="M33" s="29" t="s">
        <v>70</v>
      </c>
      <c r="N33" s="29" t="s">
        <v>71</v>
      </c>
      <c r="O33" s="31">
        <v>0</v>
      </c>
      <c r="P33" s="32">
        <v>0</v>
      </c>
      <c r="Q33" s="29">
        <v>5</v>
      </c>
      <c r="R33" s="32">
        <v>11650000</v>
      </c>
      <c r="S33" s="29">
        <v>5</v>
      </c>
      <c r="T33" s="32">
        <v>11650000</v>
      </c>
      <c r="U33" s="29">
        <v>5</v>
      </c>
      <c r="V33" s="32">
        <v>11650000</v>
      </c>
      <c r="W33" s="29">
        <v>5</v>
      </c>
      <c r="X33" s="32">
        <v>11650000</v>
      </c>
      <c r="Y33" s="32">
        <v>20</v>
      </c>
      <c r="Z33" s="32">
        <f t="shared" si="4"/>
        <v>46600000</v>
      </c>
      <c r="AA33" s="32"/>
      <c r="AB33" s="31"/>
      <c r="AC33" s="29"/>
      <c r="AD33" s="31"/>
      <c r="AE33" s="29"/>
      <c r="AF33" s="29"/>
      <c r="AG33" s="29"/>
      <c r="AH33" s="34"/>
      <c r="AI33" s="31"/>
      <c r="AJ33" s="29"/>
      <c r="AK33" s="31"/>
      <c r="AL33" s="29"/>
      <c r="AM33" s="29"/>
      <c r="AN33" s="29"/>
      <c r="AO33" s="57"/>
      <c r="AP33" s="183"/>
      <c r="AQ33" s="184"/>
      <c r="AR33" s="183"/>
      <c r="AS33" s="184"/>
      <c r="AT33" s="184"/>
      <c r="AU33" s="184"/>
      <c r="AV33" s="182"/>
      <c r="AW33" s="58"/>
      <c r="AX33" s="59"/>
      <c r="AY33" s="58"/>
      <c r="AZ33" s="180"/>
      <c r="BA33" s="180"/>
      <c r="BB33" s="59"/>
      <c r="BC33" s="37" t="s">
        <v>235</v>
      </c>
      <c r="BD33" s="37" t="s">
        <v>236</v>
      </c>
      <c r="BE33" s="37" t="s">
        <v>237</v>
      </c>
      <c r="BF33" s="37" t="s">
        <v>192</v>
      </c>
      <c r="BG33" s="37" t="s">
        <v>218</v>
      </c>
      <c r="BH33" s="37" t="s">
        <v>238</v>
      </c>
      <c r="BI33" s="29" t="s">
        <v>239</v>
      </c>
      <c r="BJ33" s="29">
        <v>3163708651</v>
      </c>
      <c r="BK33" s="29" t="s">
        <v>240</v>
      </c>
      <c r="BL33" s="29"/>
      <c r="BM33" s="29"/>
      <c r="BN33" s="50"/>
      <c r="BO33" s="28"/>
      <c r="BP33" s="28"/>
      <c r="BQ33" s="28"/>
      <c r="BR33" s="28"/>
      <c r="BS33" s="28"/>
      <c r="BT33" s="28"/>
      <c r="BU33" s="28"/>
      <c r="BV33" s="28"/>
      <c r="BW33" s="28"/>
      <c r="BX33" s="28"/>
    </row>
    <row r="34" spans="1:76" customFormat="1" ht="70.5" hidden="1" customHeight="1" x14ac:dyDescent="0.25">
      <c r="A34" s="28">
        <f t="shared" si="1"/>
        <v>24</v>
      </c>
      <c r="B34" s="29"/>
      <c r="C34" s="29" t="s">
        <v>181</v>
      </c>
      <c r="D34" s="29" t="s">
        <v>241</v>
      </c>
      <c r="E34" s="29" t="s">
        <v>242</v>
      </c>
      <c r="F34" s="29">
        <v>20</v>
      </c>
      <c r="G34" s="29" t="s">
        <v>212</v>
      </c>
      <c r="H34" s="42" t="s">
        <v>185</v>
      </c>
      <c r="I34" s="30">
        <v>44228</v>
      </c>
      <c r="J34" s="30">
        <v>45291</v>
      </c>
      <c r="K34" s="29" t="s">
        <v>243</v>
      </c>
      <c r="L34" s="29" t="s">
        <v>244</v>
      </c>
      <c r="M34" s="29" t="s">
        <v>70</v>
      </c>
      <c r="N34" s="29" t="s">
        <v>71</v>
      </c>
      <c r="O34" s="31"/>
      <c r="P34" s="32"/>
      <c r="Q34" s="31">
        <v>1</v>
      </c>
      <c r="R34" s="32">
        <v>10000000</v>
      </c>
      <c r="S34" s="31">
        <v>1</v>
      </c>
      <c r="T34" s="32">
        <v>10000000</v>
      </c>
      <c r="U34" s="31">
        <v>1</v>
      </c>
      <c r="V34" s="32">
        <v>10000000</v>
      </c>
      <c r="W34" s="32"/>
      <c r="X34" s="32"/>
      <c r="Y34" s="32">
        <f>P34+R34+T34+V34+X34</f>
        <v>30000000</v>
      </c>
      <c r="Z34" s="32">
        <f t="shared" si="4"/>
        <v>30000000</v>
      </c>
      <c r="AA34" s="32"/>
      <c r="AB34" s="31"/>
      <c r="AC34" s="29"/>
      <c r="AD34" s="31"/>
      <c r="AE34" s="29"/>
      <c r="AF34" s="29"/>
      <c r="AG34" s="29"/>
      <c r="AH34" s="34"/>
      <c r="AI34" s="31"/>
      <c r="AJ34" s="29"/>
      <c r="AK34" s="31"/>
      <c r="AL34" s="29"/>
      <c r="AM34" s="29"/>
      <c r="AN34" s="29"/>
      <c r="AO34" s="57"/>
      <c r="AP34" s="183"/>
      <c r="AQ34" s="184"/>
      <c r="AR34" s="183"/>
      <c r="AS34" s="184"/>
      <c r="AT34" s="184"/>
      <c r="AU34" s="184"/>
      <c r="AV34" s="37"/>
      <c r="AW34" s="38"/>
      <c r="AX34" s="37"/>
      <c r="AY34" s="38"/>
      <c r="AZ34" s="37"/>
      <c r="BA34" s="37"/>
      <c r="BB34" s="37"/>
      <c r="BC34" s="37" t="s">
        <v>215</v>
      </c>
      <c r="BD34" s="37" t="s">
        <v>245</v>
      </c>
      <c r="BE34" s="37" t="s">
        <v>217</v>
      </c>
      <c r="BF34" s="37" t="s">
        <v>192</v>
      </c>
      <c r="BG34" s="37" t="s">
        <v>218</v>
      </c>
      <c r="BH34" s="37" t="s">
        <v>246</v>
      </c>
      <c r="BI34" s="29" t="s">
        <v>247</v>
      </c>
      <c r="BJ34" s="29">
        <v>3124996907</v>
      </c>
      <c r="BK34" s="29" t="s">
        <v>248</v>
      </c>
      <c r="BL34" s="29"/>
      <c r="BM34" s="29"/>
      <c r="BN34" s="50"/>
      <c r="BO34" s="28"/>
      <c r="BP34" s="28"/>
      <c r="BQ34" s="28"/>
      <c r="BR34" s="28"/>
      <c r="BS34" s="28"/>
      <c r="BT34" s="28"/>
      <c r="BU34" s="28"/>
      <c r="BV34" s="28"/>
      <c r="BW34" s="28"/>
      <c r="BX34" s="28"/>
    </row>
    <row r="35" spans="1:76" customFormat="1" ht="101.25" hidden="1" customHeight="1" x14ac:dyDescent="0.25">
      <c r="A35" s="28">
        <f t="shared" si="1"/>
        <v>25</v>
      </c>
      <c r="B35" s="29"/>
      <c r="C35" s="29" t="s">
        <v>181</v>
      </c>
      <c r="D35" s="29" t="s">
        <v>182</v>
      </c>
      <c r="E35" s="29" t="s">
        <v>249</v>
      </c>
      <c r="F35" s="29" t="s">
        <v>200</v>
      </c>
      <c r="G35" s="29" t="s">
        <v>184</v>
      </c>
      <c r="H35" s="29" t="s">
        <v>201</v>
      </c>
      <c r="I35" s="30">
        <v>44287</v>
      </c>
      <c r="J35" s="30">
        <v>45597</v>
      </c>
      <c r="K35" s="29" t="s">
        <v>250</v>
      </c>
      <c r="L35" s="29" t="s">
        <v>251</v>
      </c>
      <c r="M35" s="29" t="s">
        <v>252</v>
      </c>
      <c r="N35" s="29" t="s">
        <v>71</v>
      </c>
      <c r="O35" s="31">
        <v>0</v>
      </c>
      <c r="P35" s="32"/>
      <c r="Q35" s="60">
        <v>1</v>
      </c>
      <c r="R35" s="32">
        <v>7000000</v>
      </c>
      <c r="S35" s="60">
        <v>1</v>
      </c>
      <c r="T35" s="32">
        <v>7000000</v>
      </c>
      <c r="U35" s="60">
        <v>1</v>
      </c>
      <c r="V35" s="32">
        <v>7000000</v>
      </c>
      <c r="W35" s="60">
        <v>1</v>
      </c>
      <c r="X35" s="32">
        <v>7000000</v>
      </c>
      <c r="Y35" s="31">
        <f t="shared" ref="Y35:Z35" si="5">O35+Q35+S35+U35+W35</f>
        <v>4</v>
      </c>
      <c r="Z35" s="32">
        <f t="shared" si="5"/>
        <v>28000000</v>
      </c>
      <c r="AA35" s="32"/>
      <c r="AB35" s="31"/>
      <c r="AC35" s="29"/>
      <c r="AD35" s="31"/>
      <c r="AE35" s="29"/>
      <c r="AF35" s="29"/>
      <c r="AG35" s="29"/>
      <c r="AH35" s="34"/>
      <c r="AI35" s="31"/>
      <c r="AJ35" s="29"/>
      <c r="AK35" s="31"/>
      <c r="AL35" s="29"/>
      <c r="AM35" s="29"/>
      <c r="AN35" s="29"/>
      <c r="AO35" s="29"/>
      <c r="AP35" s="61"/>
      <c r="AQ35" s="29"/>
      <c r="AR35" s="61"/>
      <c r="AS35" s="29"/>
      <c r="AT35" s="29"/>
      <c r="AU35" s="54"/>
      <c r="AV35" s="180"/>
      <c r="AW35" s="181"/>
      <c r="AX35" s="180"/>
      <c r="AY35" s="181"/>
      <c r="AZ35" s="180"/>
      <c r="BA35" s="180"/>
      <c r="BB35" s="180"/>
      <c r="BC35" s="37" t="s">
        <v>253</v>
      </c>
      <c r="BD35" s="37" t="s">
        <v>254</v>
      </c>
      <c r="BE35" s="37">
        <v>7619</v>
      </c>
      <c r="BF35" s="37" t="s">
        <v>192</v>
      </c>
      <c r="BG35" s="37" t="s">
        <v>255</v>
      </c>
      <c r="BH35" s="37" t="s">
        <v>256</v>
      </c>
      <c r="BI35" s="29" t="s">
        <v>257</v>
      </c>
      <c r="BJ35" s="29">
        <v>3795750</v>
      </c>
      <c r="BK35" s="29" t="s">
        <v>258</v>
      </c>
      <c r="BL35" s="29"/>
      <c r="BM35" s="29"/>
      <c r="BN35" s="50"/>
      <c r="BO35" s="28"/>
      <c r="BP35" s="28"/>
      <c r="BQ35" s="28"/>
      <c r="BR35" s="28"/>
      <c r="BS35" s="28"/>
      <c r="BT35" s="28"/>
      <c r="BU35" s="28"/>
      <c r="BV35" s="28"/>
      <c r="BW35" s="28"/>
      <c r="BX35" s="28"/>
    </row>
    <row r="36" spans="1:76" customFormat="1" ht="44.25" hidden="1" customHeight="1" x14ac:dyDescent="0.25">
      <c r="A36" s="28">
        <f t="shared" si="1"/>
        <v>26</v>
      </c>
      <c r="B36" s="29"/>
      <c r="C36" s="29" t="s">
        <v>181</v>
      </c>
      <c r="D36" s="29" t="s">
        <v>198</v>
      </c>
      <c r="E36" s="29" t="s">
        <v>259</v>
      </c>
      <c r="F36" s="29"/>
      <c r="G36" s="29" t="s">
        <v>260</v>
      </c>
      <c r="H36" s="29" t="s">
        <v>261</v>
      </c>
      <c r="I36" s="30">
        <v>44256</v>
      </c>
      <c r="J36" s="30">
        <v>45443</v>
      </c>
      <c r="K36" s="29" t="s">
        <v>262</v>
      </c>
      <c r="L36" s="29" t="s">
        <v>263</v>
      </c>
      <c r="M36" s="29" t="s">
        <v>70</v>
      </c>
      <c r="N36" s="29" t="s">
        <v>71</v>
      </c>
      <c r="O36" s="31"/>
      <c r="P36" s="32"/>
      <c r="Q36" s="29">
        <v>20</v>
      </c>
      <c r="R36" s="32">
        <v>2346680</v>
      </c>
      <c r="S36" s="29">
        <v>20</v>
      </c>
      <c r="T36" s="32">
        <v>2417080.4</v>
      </c>
      <c r="U36" s="29">
        <v>20</v>
      </c>
      <c r="V36" s="32">
        <v>2489592.8119999999</v>
      </c>
      <c r="W36" s="29">
        <v>6</v>
      </c>
      <c r="X36" s="32">
        <v>746244.12</v>
      </c>
      <c r="Y36" s="29">
        <v>66</v>
      </c>
      <c r="Z36" s="32">
        <v>7999597.3320000004</v>
      </c>
      <c r="AA36" s="29"/>
      <c r="AB36" s="31"/>
      <c r="AC36" s="29"/>
      <c r="AD36" s="31"/>
      <c r="AE36" s="29"/>
      <c r="AF36" s="29"/>
      <c r="AG36" s="29"/>
      <c r="AH36" s="34"/>
      <c r="AI36" s="31"/>
      <c r="AJ36" s="29"/>
      <c r="AK36" s="31"/>
      <c r="AL36" s="29"/>
      <c r="AM36" s="45"/>
      <c r="AN36" s="29"/>
      <c r="AO36" s="62"/>
      <c r="AP36" s="63"/>
      <c r="AQ36" s="64"/>
      <c r="AR36" s="63"/>
      <c r="AS36" s="65"/>
      <c r="AT36" s="64"/>
      <c r="AU36" s="65"/>
      <c r="AV36" s="180"/>
      <c r="AW36" s="181"/>
      <c r="AX36" s="180"/>
      <c r="AY36" s="181"/>
      <c r="AZ36" s="180"/>
      <c r="BA36" s="180"/>
      <c r="BB36" s="180"/>
      <c r="BC36" s="37" t="s">
        <v>264</v>
      </c>
      <c r="BD36" s="37" t="s">
        <v>265</v>
      </c>
      <c r="BE36" s="37" t="s">
        <v>266</v>
      </c>
      <c r="BF36" s="37" t="s">
        <v>192</v>
      </c>
      <c r="BG36" s="37" t="s">
        <v>267</v>
      </c>
      <c r="BH36" s="37" t="s">
        <v>268</v>
      </c>
      <c r="BI36" s="66" t="s">
        <v>269</v>
      </c>
      <c r="BJ36" s="67">
        <v>6605400</v>
      </c>
      <c r="BK36" s="67" t="s">
        <v>270</v>
      </c>
      <c r="BL36" s="29"/>
      <c r="BM36" s="29"/>
      <c r="BN36" s="50"/>
      <c r="BO36" s="28"/>
      <c r="BP36" s="28"/>
      <c r="BQ36" s="28"/>
      <c r="BR36" s="28"/>
      <c r="BS36" s="28"/>
      <c r="BT36" s="28"/>
      <c r="BU36" s="28"/>
      <c r="BV36" s="28"/>
      <c r="BW36" s="28"/>
      <c r="BX36" s="28"/>
    </row>
    <row r="37" spans="1:76" customFormat="1" ht="44.25" hidden="1" customHeight="1" x14ac:dyDescent="0.25">
      <c r="A37" s="28">
        <f t="shared" si="1"/>
        <v>27</v>
      </c>
      <c r="B37" s="29"/>
      <c r="C37" s="29" t="s">
        <v>181</v>
      </c>
      <c r="D37" s="29" t="s">
        <v>198</v>
      </c>
      <c r="E37" s="29" t="s">
        <v>271</v>
      </c>
      <c r="F37" s="29"/>
      <c r="G37" s="29" t="s">
        <v>260</v>
      </c>
      <c r="H37" s="29" t="s">
        <v>261</v>
      </c>
      <c r="I37" s="30">
        <v>44256</v>
      </c>
      <c r="J37" s="30">
        <v>45443</v>
      </c>
      <c r="K37" s="29" t="s">
        <v>272</v>
      </c>
      <c r="L37" s="29" t="s">
        <v>273</v>
      </c>
      <c r="M37" s="29" t="s">
        <v>70</v>
      </c>
      <c r="N37" s="29" t="s">
        <v>71</v>
      </c>
      <c r="O37" s="31"/>
      <c r="P37" s="32"/>
      <c r="Q37" s="29">
        <v>1</v>
      </c>
      <c r="R37" s="32">
        <v>19549535</v>
      </c>
      <c r="S37" s="29">
        <v>1</v>
      </c>
      <c r="T37" s="32">
        <v>20136021.050000001</v>
      </c>
      <c r="U37" s="29">
        <v>1</v>
      </c>
      <c r="V37" s="32">
        <v>20792907.5</v>
      </c>
      <c r="W37" s="29">
        <v>1</v>
      </c>
      <c r="X37" s="32">
        <v>21449793.949999999</v>
      </c>
      <c r="Y37" s="29">
        <v>4</v>
      </c>
      <c r="Z37" s="32">
        <v>81928257.5</v>
      </c>
      <c r="AA37" s="29"/>
      <c r="AB37" s="31"/>
      <c r="AC37" s="29"/>
      <c r="AD37" s="31"/>
      <c r="AE37" s="29"/>
      <c r="AF37" s="29"/>
      <c r="AG37" s="29"/>
      <c r="AH37" s="34"/>
      <c r="AI37" s="31"/>
      <c r="AJ37" s="29"/>
      <c r="AK37" s="31"/>
      <c r="AL37" s="29"/>
      <c r="AM37" s="45"/>
      <c r="AN37" s="29"/>
      <c r="AO37" s="68"/>
      <c r="AP37" s="185"/>
      <c r="AQ37" s="186"/>
      <c r="AR37" s="185"/>
      <c r="AS37" s="187"/>
      <c r="AT37" s="186"/>
      <c r="AU37" s="187"/>
      <c r="AV37" s="59"/>
      <c r="AW37" s="58"/>
      <c r="AX37" s="59"/>
      <c r="AY37" s="58"/>
      <c r="AZ37" s="59"/>
      <c r="BA37" s="59"/>
      <c r="BB37" s="59"/>
      <c r="BC37" s="37" t="s">
        <v>264</v>
      </c>
      <c r="BD37" s="37" t="s">
        <v>265</v>
      </c>
      <c r="BE37" s="37" t="s">
        <v>266</v>
      </c>
      <c r="BF37" s="37" t="s">
        <v>192</v>
      </c>
      <c r="BG37" s="37" t="s">
        <v>267</v>
      </c>
      <c r="BH37" s="37" t="s">
        <v>268</v>
      </c>
      <c r="BI37" s="66" t="s">
        <v>269</v>
      </c>
      <c r="BJ37" s="67">
        <v>6605400</v>
      </c>
      <c r="BK37" s="67" t="s">
        <v>270</v>
      </c>
      <c r="BL37" s="29"/>
      <c r="BM37" s="29"/>
      <c r="BN37" s="50"/>
      <c r="BO37" s="28"/>
      <c r="BP37" s="28"/>
      <c r="BQ37" s="28"/>
      <c r="BR37" s="28"/>
      <c r="BS37" s="28"/>
      <c r="BT37" s="28"/>
      <c r="BU37" s="28"/>
      <c r="BV37" s="28"/>
      <c r="BW37" s="28"/>
      <c r="BX37" s="28"/>
    </row>
    <row r="38" spans="1:76" customFormat="1" ht="44.25" hidden="1" customHeight="1" x14ac:dyDescent="0.25">
      <c r="A38" s="28">
        <f t="shared" si="1"/>
        <v>28</v>
      </c>
      <c r="B38" s="29"/>
      <c r="C38" s="29" t="s">
        <v>181</v>
      </c>
      <c r="D38" s="29" t="s">
        <v>198</v>
      </c>
      <c r="E38" s="29" t="s">
        <v>274</v>
      </c>
      <c r="F38" s="29" t="s">
        <v>200</v>
      </c>
      <c r="G38" s="29" t="s">
        <v>184</v>
      </c>
      <c r="H38" s="29" t="s">
        <v>275</v>
      </c>
      <c r="I38" s="30">
        <v>44287</v>
      </c>
      <c r="J38" s="30">
        <v>45626</v>
      </c>
      <c r="K38" s="29" t="s">
        <v>276</v>
      </c>
      <c r="L38" s="29" t="s">
        <v>277</v>
      </c>
      <c r="M38" s="29" t="s">
        <v>70</v>
      </c>
      <c r="N38" s="29" t="s">
        <v>71</v>
      </c>
      <c r="O38" s="31"/>
      <c r="P38" s="32"/>
      <c r="Q38" s="29">
        <v>1</v>
      </c>
      <c r="R38" s="32">
        <v>14000000</v>
      </c>
      <c r="S38" s="29">
        <v>1</v>
      </c>
      <c r="T38" s="32">
        <v>14000000</v>
      </c>
      <c r="U38" s="29">
        <v>1</v>
      </c>
      <c r="V38" s="32">
        <v>14000000</v>
      </c>
      <c r="W38" s="29">
        <v>1</v>
      </c>
      <c r="X38" s="32">
        <v>14000000</v>
      </c>
      <c r="Y38" s="31">
        <f t="shared" ref="Y38:Z38" si="6">O38+Q38+S38+U38+W38</f>
        <v>4</v>
      </c>
      <c r="Z38" s="32">
        <f t="shared" si="6"/>
        <v>56000000</v>
      </c>
      <c r="AA38" s="32"/>
      <c r="AB38" s="31"/>
      <c r="AC38" s="29"/>
      <c r="AD38" s="31"/>
      <c r="AE38" s="29"/>
      <c r="AF38" s="29"/>
      <c r="AG38" s="29"/>
      <c r="AH38" s="34"/>
      <c r="AI38" s="31"/>
      <c r="AJ38" s="29"/>
      <c r="AK38" s="31"/>
      <c r="AL38" s="29"/>
      <c r="AM38" s="29"/>
      <c r="AN38" s="29"/>
      <c r="AO38" s="29"/>
      <c r="AP38" s="61"/>
      <c r="AQ38" s="29"/>
      <c r="AR38" s="61"/>
      <c r="AS38" s="29"/>
      <c r="AT38" s="29"/>
      <c r="AU38" s="188"/>
      <c r="AV38" s="59"/>
      <c r="AW38" s="58"/>
      <c r="AX38" s="59"/>
      <c r="AY38" s="58"/>
      <c r="AZ38" s="59"/>
      <c r="BA38" s="59"/>
      <c r="BB38" s="59"/>
      <c r="BC38" s="37" t="s">
        <v>204</v>
      </c>
      <c r="BD38" s="37" t="s">
        <v>278</v>
      </c>
      <c r="BE38" s="37">
        <v>7614</v>
      </c>
      <c r="BF38" s="37" t="s">
        <v>192</v>
      </c>
      <c r="BG38" s="37" t="s">
        <v>255</v>
      </c>
      <c r="BH38" s="37" t="s">
        <v>279</v>
      </c>
      <c r="BI38" s="29" t="s">
        <v>280</v>
      </c>
      <c r="BJ38" s="29">
        <v>3795750</v>
      </c>
      <c r="BK38" s="29" t="s">
        <v>281</v>
      </c>
      <c r="BL38" s="29"/>
      <c r="BM38" s="29"/>
      <c r="BN38" s="50"/>
      <c r="BO38" s="28"/>
      <c r="BP38" s="28"/>
      <c r="BQ38" s="28"/>
      <c r="BR38" s="28"/>
      <c r="BS38" s="28"/>
      <c r="BT38" s="28"/>
      <c r="BU38" s="28"/>
      <c r="BV38" s="28"/>
      <c r="BW38" s="28"/>
      <c r="BX38" s="28"/>
    </row>
    <row r="39" spans="1:76" customFormat="1" ht="111.75" hidden="1" customHeight="1" x14ac:dyDescent="0.25">
      <c r="A39" s="28">
        <f t="shared" si="1"/>
        <v>29</v>
      </c>
      <c r="B39" s="29"/>
      <c r="C39" s="29" t="s">
        <v>181</v>
      </c>
      <c r="D39" s="29" t="s">
        <v>241</v>
      </c>
      <c r="E39" s="29" t="s">
        <v>282</v>
      </c>
      <c r="F39" s="29"/>
      <c r="G39" s="29"/>
      <c r="H39" s="42" t="s">
        <v>283</v>
      </c>
      <c r="I39" s="30">
        <v>44197</v>
      </c>
      <c r="J39" s="30">
        <v>45473</v>
      </c>
      <c r="K39" s="29" t="s">
        <v>284</v>
      </c>
      <c r="L39" s="29" t="s">
        <v>285</v>
      </c>
      <c r="M39" s="29" t="s">
        <v>70</v>
      </c>
      <c r="N39" s="29" t="s">
        <v>71</v>
      </c>
      <c r="O39" s="31"/>
      <c r="P39" s="32"/>
      <c r="Q39" s="29">
        <v>25</v>
      </c>
      <c r="R39" s="32">
        <v>15898550</v>
      </c>
      <c r="S39" s="29">
        <v>25</v>
      </c>
      <c r="T39" s="32">
        <v>16216525</v>
      </c>
      <c r="U39" s="29">
        <v>25</v>
      </c>
      <c r="V39" s="32">
        <v>16540850</v>
      </c>
      <c r="W39" s="44">
        <v>25</v>
      </c>
      <c r="X39" s="32">
        <v>16871650</v>
      </c>
      <c r="Y39" s="44">
        <f t="shared" ref="Y39:Y40" si="7">+W39+U39+S39+Q39</f>
        <v>100</v>
      </c>
      <c r="Z39" s="32">
        <f t="shared" ref="Z39:Z40" si="8">P39+R39+T39+V39+X39</f>
        <v>65527575</v>
      </c>
      <c r="AA39" s="29"/>
      <c r="AB39" s="31"/>
      <c r="AC39" s="29"/>
      <c r="AD39" s="31"/>
      <c r="AE39" s="29"/>
      <c r="AF39" s="29"/>
      <c r="AG39" s="29"/>
      <c r="AH39" s="34"/>
      <c r="AI39" s="61"/>
      <c r="AJ39" s="29"/>
      <c r="AK39" s="31"/>
      <c r="AL39" s="29"/>
      <c r="AM39" s="45"/>
      <c r="AN39" s="45"/>
      <c r="AO39" s="69"/>
      <c r="AP39" s="29"/>
      <c r="AQ39" s="45"/>
      <c r="AR39" s="45"/>
      <c r="AS39" s="45"/>
      <c r="AT39" s="45"/>
      <c r="AU39" s="45"/>
      <c r="AV39" s="37"/>
      <c r="AW39" s="38"/>
      <c r="AX39" s="37"/>
      <c r="AY39" s="38"/>
      <c r="AZ39" s="37"/>
      <c r="BA39" s="37"/>
      <c r="BB39" s="37"/>
      <c r="BC39" s="37" t="s">
        <v>286</v>
      </c>
      <c r="BD39" s="37" t="s">
        <v>287</v>
      </c>
      <c r="BE39" s="37" t="s">
        <v>288</v>
      </c>
      <c r="BF39" s="37" t="s">
        <v>192</v>
      </c>
      <c r="BG39" s="37" t="s">
        <v>289</v>
      </c>
      <c r="BH39" s="37" t="s">
        <v>290</v>
      </c>
      <c r="BI39" s="29" t="s">
        <v>291</v>
      </c>
      <c r="BJ39" s="29" t="s">
        <v>292</v>
      </c>
      <c r="BK39" s="29" t="s">
        <v>293</v>
      </c>
      <c r="BL39" s="29" t="s">
        <v>294</v>
      </c>
      <c r="BM39" s="29"/>
      <c r="BN39" s="50"/>
      <c r="BO39" s="28"/>
      <c r="BP39" s="28"/>
      <c r="BQ39" s="28"/>
      <c r="BR39" s="28"/>
      <c r="BS39" s="28"/>
      <c r="BT39" s="28"/>
      <c r="BU39" s="28"/>
      <c r="BV39" s="28"/>
      <c r="BW39" s="28"/>
      <c r="BX39" s="28"/>
    </row>
    <row r="40" spans="1:76" customFormat="1" ht="131.25" hidden="1" customHeight="1" x14ac:dyDescent="0.25">
      <c r="A40" s="28">
        <f t="shared" si="1"/>
        <v>30</v>
      </c>
      <c r="B40" s="29"/>
      <c r="C40" s="29" t="s">
        <v>181</v>
      </c>
      <c r="D40" s="29" t="s">
        <v>182</v>
      </c>
      <c r="E40" s="29" t="s">
        <v>295</v>
      </c>
      <c r="F40" s="29"/>
      <c r="G40" s="29"/>
      <c r="H40" s="42" t="s">
        <v>283</v>
      </c>
      <c r="I40" s="30">
        <v>44197</v>
      </c>
      <c r="J40" s="30">
        <v>45473</v>
      </c>
      <c r="K40" s="29" t="s">
        <v>296</v>
      </c>
      <c r="L40" s="29" t="s">
        <v>297</v>
      </c>
      <c r="M40" s="29" t="s">
        <v>70</v>
      </c>
      <c r="N40" s="29" t="s">
        <v>71</v>
      </c>
      <c r="O40" s="31"/>
      <c r="P40" s="32"/>
      <c r="Q40" s="29">
        <v>2</v>
      </c>
      <c r="R40" s="32">
        <v>40384616</v>
      </c>
      <c r="S40" s="29">
        <v>2</v>
      </c>
      <c r="T40" s="32">
        <v>41596154</v>
      </c>
      <c r="U40" s="29">
        <v>2</v>
      </c>
      <c r="V40" s="32">
        <v>42844038</v>
      </c>
      <c r="W40" s="44">
        <v>2</v>
      </c>
      <c r="X40" s="32">
        <v>44129360</v>
      </c>
      <c r="Y40" s="44">
        <f t="shared" si="7"/>
        <v>8</v>
      </c>
      <c r="Z40" s="32">
        <f t="shared" si="8"/>
        <v>168954168</v>
      </c>
      <c r="AA40" s="29"/>
      <c r="AB40" s="31"/>
      <c r="AC40" s="29"/>
      <c r="AD40" s="31"/>
      <c r="AE40" s="29"/>
      <c r="AF40" s="29"/>
      <c r="AG40" s="29"/>
      <c r="AH40" s="34"/>
      <c r="AI40" s="31"/>
      <c r="AJ40" s="29"/>
      <c r="AK40" s="31"/>
      <c r="AL40" s="29"/>
      <c r="AM40" s="29"/>
      <c r="AN40" s="45"/>
      <c r="AO40" s="29"/>
      <c r="AP40" s="31"/>
      <c r="AQ40" s="29"/>
      <c r="AR40" s="31"/>
      <c r="AS40" s="45"/>
      <c r="AT40" s="45"/>
      <c r="AU40" s="45"/>
      <c r="AV40" s="70"/>
      <c r="AW40" s="189"/>
      <c r="AX40" s="180"/>
      <c r="AY40" s="189"/>
      <c r="AZ40" s="180"/>
      <c r="BA40" s="37"/>
      <c r="BB40" s="37"/>
      <c r="BC40" s="37" t="s">
        <v>298</v>
      </c>
      <c r="BD40" s="37" t="s">
        <v>299</v>
      </c>
      <c r="BE40" s="37" t="s">
        <v>300</v>
      </c>
      <c r="BF40" s="37" t="s">
        <v>192</v>
      </c>
      <c r="BG40" s="37" t="s">
        <v>289</v>
      </c>
      <c r="BH40" s="37" t="s">
        <v>301</v>
      </c>
      <c r="BI40" s="29" t="s">
        <v>302</v>
      </c>
      <c r="BJ40" s="29" t="s">
        <v>303</v>
      </c>
      <c r="BK40" s="29" t="s">
        <v>304</v>
      </c>
      <c r="BL40" s="29" t="s">
        <v>305</v>
      </c>
      <c r="BM40" s="29"/>
      <c r="BN40" s="50"/>
      <c r="BO40" s="28"/>
      <c r="BP40" s="28"/>
      <c r="BQ40" s="28"/>
      <c r="BR40" s="28"/>
      <c r="BS40" s="28"/>
      <c r="BT40" s="28"/>
      <c r="BU40" s="28"/>
      <c r="BV40" s="28"/>
      <c r="BW40" s="28"/>
      <c r="BX40" s="28"/>
    </row>
    <row r="41" spans="1:76" customFormat="1" ht="81" hidden="1" customHeight="1" x14ac:dyDescent="0.25">
      <c r="A41" s="28">
        <f t="shared" si="1"/>
        <v>31</v>
      </c>
      <c r="B41" s="29"/>
      <c r="C41" s="29" t="s">
        <v>306</v>
      </c>
      <c r="D41" s="29" t="s">
        <v>307</v>
      </c>
      <c r="E41" s="29" t="s">
        <v>308</v>
      </c>
      <c r="F41" s="29"/>
      <c r="G41" s="29"/>
      <c r="H41" s="42" t="s">
        <v>309</v>
      </c>
      <c r="I41" s="30">
        <v>44470</v>
      </c>
      <c r="J41" s="30">
        <v>45597</v>
      </c>
      <c r="K41" s="29" t="s">
        <v>310</v>
      </c>
      <c r="L41" s="29" t="s">
        <v>311</v>
      </c>
      <c r="M41" s="29" t="s">
        <v>70</v>
      </c>
      <c r="N41" s="29" t="s">
        <v>312</v>
      </c>
      <c r="O41" s="31"/>
      <c r="P41" s="32">
        <v>0</v>
      </c>
      <c r="Q41" s="29">
        <v>1</v>
      </c>
      <c r="R41" s="32">
        <v>11250000</v>
      </c>
      <c r="S41" s="29">
        <v>1</v>
      </c>
      <c r="T41" s="32">
        <v>11250000</v>
      </c>
      <c r="U41" s="29">
        <v>1</v>
      </c>
      <c r="V41" s="32">
        <v>11250000</v>
      </c>
      <c r="W41" s="44">
        <v>1</v>
      </c>
      <c r="X41" s="32">
        <v>11250000</v>
      </c>
      <c r="Y41" s="44">
        <v>4</v>
      </c>
      <c r="Z41" s="32">
        <f>SUM(X41,V41,T41,R41)</f>
        <v>45000000</v>
      </c>
      <c r="AA41" s="32"/>
      <c r="AB41" s="31"/>
      <c r="AC41" s="29"/>
      <c r="AD41" s="31"/>
      <c r="AE41" s="29"/>
      <c r="AF41" s="29"/>
      <c r="AG41" s="29"/>
      <c r="AH41" s="71"/>
      <c r="AI41" s="72"/>
      <c r="AJ41" s="72"/>
      <c r="AK41" s="73"/>
      <c r="AL41" s="74"/>
      <c r="AM41" s="75"/>
      <c r="AN41" s="190"/>
      <c r="AO41" s="76"/>
      <c r="AP41" s="76"/>
      <c r="AQ41" s="76"/>
      <c r="AR41" s="77"/>
      <c r="AS41" s="76"/>
      <c r="AT41" s="76"/>
      <c r="AU41" s="76"/>
      <c r="AV41" s="37"/>
      <c r="AW41" s="37"/>
      <c r="AX41" s="37"/>
      <c r="AY41" s="38"/>
      <c r="AZ41" s="37"/>
      <c r="BA41" s="37"/>
      <c r="BB41" s="191"/>
      <c r="BC41" s="37" t="s">
        <v>313</v>
      </c>
      <c r="BD41" s="37" t="s">
        <v>313</v>
      </c>
      <c r="BE41" s="37" t="s">
        <v>313</v>
      </c>
      <c r="BF41" s="37" t="s">
        <v>192</v>
      </c>
      <c r="BG41" s="37" t="s">
        <v>314</v>
      </c>
      <c r="BH41" s="37" t="s">
        <v>315</v>
      </c>
      <c r="BI41" s="29" t="s">
        <v>316</v>
      </c>
      <c r="BJ41" s="29" t="s">
        <v>317</v>
      </c>
      <c r="BK41" s="78" t="s">
        <v>318</v>
      </c>
      <c r="BL41" s="29" t="s">
        <v>319</v>
      </c>
      <c r="BM41" s="29" t="s">
        <v>320</v>
      </c>
      <c r="BN41" s="50" t="s">
        <v>321</v>
      </c>
      <c r="BO41" s="28"/>
      <c r="BP41" s="28"/>
      <c r="BQ41" s="28"/>
      <c r="BR41" s="28"/>
      <c r="BS41" s="28"/>
      <c r="BT41" s="28"/>
      <c r="BU41" s="28"/>
      <c r="BV41" s="28"/>
      <c r="BW41" s="28"/>
      <c r="BX41" s="28"/>
    </row>
    <row r="42" spans="1:76" customFormat="1" ht="44.25" hidden="1" customHeight="1" x14ac:dyDescent="0.25">
      <c r="A42" s="28">
        <f t="shared" si="1"/>
        <v>32</v>
      </c>
      <c r="B42" s="29"/>
      <c r="C42" s="29" t="s">
        <v>306</v>
      </c>
      <c r="D42" s="29" t="s">
        <v>307</v>
      </c>
      <c r="E42" s="29" t="s">
        <v>322</v>
      </c>
      <c r="F42" s="29"/>
      <c r="G42" s="29" t="s">
        <v>212</v>
      </c>
      <c r="H42" s="42"/>
      <c r="I42" s="30">
        <v>44197</v>
      </c>
      <c r="J42" s="30">
        <v>45627</v>
      </c>
      <c r="K42" s="29" t="s">
        <v>323</v>
      </c>
      <c r="L42" s="29" t="s">
        <v>324</v>
      </c>
      <c r="M42" s="29" t="s">
        <v>70</v>
      </c>
      <c r="N42" s="29" t="s">
        <v>71</v>
      </c>
      <c r="O42" s="31"/>
      <c r="P42" s="32">
        <v>0</v>
      </c>
      <c r="Q42" s="29">
        <v>1</v>
      </c>
      <c r="R42" s="32">
        <v>14000000</v>
      </c>
      <c r="S42" s="29">
        <v>1</v>
      </c>
      <c r="T42" s="32">
        <v>14000000</v>
      </c>
      <c r="U42" s="29">
        <v>1</v>
      </c>
      <c r="V42" s="32">
        <v>14000000</v>
      </c>
      <c r="W42" s="32">
        <v>1</v>
      </c>
      <c r="X42" s="32">
        <v>14000000</v>
      </c>
      <c r="Y42" s="44">
        <v>4</v>
      </c>
      <c r="Z42" s="32">
        <f t="shared" ref="Z42:Z44" si="9">P42+R42+T42+V42+X42</f>
        <v>56000000</v>
      </c>
      <c r="AA42" s="29"/>
      <c r="AB42" s="31"/>
      <c r="AC42" s="29"/>
      <c r="AD42" s="31"/>
      <c r="AE42" s="29"/>
      <c r="AF42" s="29"/>
      <c r="AG42" s="62"/>
      <c r="AH42" s="79"/>
      <c r="AI42" s="55"/>
      <c r="AJ42" s="80"/>
      <c r="AK42" s="55"/>
      <c r="AL42" s="81"/>
      <c r="AM42" s="82"/>
      <c r="AN42" s="45"/>
      <c r="AO42" s="83"/>
      <c r="AP42" s="84"/>
      <c r="AQ42" s="45"/>
      <c r="AR42" s="84"/>
      <c r="AS42" s="45"/>
      <c r="AT42" s="45"/>
      <c r="AU42" s="45"/>
      <c r="AV42" s="37"/>
      <c r="AW42" s="181"/>
      <c r="AX42" s="180"/>
      <c r="AY42" s="181"/>
      <c r="AZ42" s="192"/>
      <c r="BA42" s="180"/>
      <c r="BB42" s="37"/>
      <c r="BC42" s="37" t="s">
        <v>325</v>
      </c>
      <c r="BD42" s="37" t="s">
        <v>326</v>
      </c>
      <c r="BE42" s="37" t="s">
        <v>327</v>
      </c>
      <c r="BF42" s="37" t="s">
        <v>192</v>
      </c>
      <c r="BG42" s="37" t="s">
        <v>328</v>
      </c>
      <c r="BH42" s="37" t="s">
        <v>329</v>
      </c>
      <c r="BI42" s="29" t="s">
        <v>330</v>
      </c>
      <c r="BJ42" s="29">
        <v>4320410</v>
      </c>
      <c r="BK42" s="29" t="s">
        <v>331</v>
      </c>
      <c r="BL42" s="29"/>
      <c r="BM42" s="29"/>
      <c r="BN42" s="50"/>
      <c r="BO42" s="28"/>
      <c r="BP42" s="28"/>
      <c r="BQ42" s="28"/>
      <c r="BR42" s="28"/>
      <c r="BS42" s="28"/>
      <c r="BT42" s="28"/>
      <c r="BU42" s="28"/>
      <c r="BV42" s="28"/>
      <c r="BW42" s="28"/>
      <c r="BX42" s="28"/>
    </row>
    <row r="43" spans="1:76" customFormat="1" ht="44.25" hidden="1" customHeight="1" x14ac:dyDescent="0.25">
      <c r="A43" s="28">
        <f t="shared" si="1"/>
        <v>33</v>
      </c>
      <c r="B43" s="29"/>
      <c r="C43" s="29" t="s">
        <v>181</v>
      </c>
      <c r="D43" s="29" t="s">
        <v>223</v>
      </c>
      <c r="E43" s="29" t="s">
        <v>332</v>
      </c>
      <c r="F43" s="29"/>
      <c r="G43" s="29" t="s">
        <v>212</v>
      </c>
      <c r="H43" s="42"/>
      <c r="I43" s="30">
        <v>44197</v>
      </c>
      <c r="J43" s="30">
        <v>45627</v>
      </c>
      <c r="K43" s="29" t="s">
        <v>333</v>
      </c>
      <c r="L43" s="29" t="s">
        <v>324</v>
      </c>
      <c r="M43" s="29" t="s">
        <v>70</v>
      </c>
      <c r="N43" s="29" t="s">
        <v>71</v>
      </c>
      <c r="O43" s="31"/>
      <c r="P43" s="32">
        <v>0</v>
      </c>
      <c r="Q43" s="29">
        <v>1</v>
      </c>
      <c r="R43" s="32">
        <v>6000000</v>
      </c>
      <c r="S43" s="29">
        <v>1</v>
      </c>
      <c r="T43" s="32">
        <v>6000000</v>
      </c>
      <c r="U43" s="29">
        <v>1</v>
      </c>
      <c r="V43" s="32">
        <v>6000000</v>
      </c>
      <c r="W43" s="32">
        <v>1</v>
      </c>
      <c r="X43" s="32">
        <v>6000000</v>
      </c>
      <c r="Y43" s="44">
        <v>4</v>
      </c>
      <c r="Z43" s="32">
        <f t="shared" si="9"/>
        <v>24000000</v>
      </c>
      <c r="AA43" s="29"/>
      <c r="AB43" s="31"/>
      <c r="AC43" s="29"/>
      <c r="AD43" s="31"/>
      <c r="AE43" s="29"/>
      <c r="AF43" s="29"/>
      <c r="AG43" s="29"/>
      <c r="AH43" s="85"/>
      <c r="AI43" s="55"/>
      <c r="AJ43" s="80"/>
      <c r="AK43" s="55"/>
      <c r="AL43" s="86"/>
      <c r="AM43" s="82"/>
      <c r="AN43" s="45"/>
      <c r="AO43" s="83"/>
      <c r="AP43" s="84"/>
      <c r="AQ43" s="45"/>
      <c r="AR43" s="84"/>
      <c r="AS43" s="45"/>
      <c r="AT43" s="45"/>
      <c r="AU43" s="45"/>
      <c r="AV43" s="193"/>
      <c r="AW43" s="87"/>
      <c r="AX43" s="88"/>
      <c r="AY43" s="87"/>
      <c r="AZ43" s="89"/>
      <c r="BA43" s="88"/>
      <c r="BB43" s="37"/>
      <c r="BC43" s="37" t="s">
        <v>325</v>
      </c>
      <c r="BD43" s="37" t="s">
        <v>334</v>
      </c>
      <c r="BE43" s="37" t="s">
        <v>335</v>
      </c>
      <c r="BF43" s="37" t="s">
        <v>192</v>
      </c>
      <c r="BG43" s="37" t="s">
        <v>328</v>
      </c>
      <c r="BH43" s="37" t="s">
        <v>329</v>
      </c>
      <c r="BI43" s="29" t="s">
        <v>330</v>
      </c>
      <c r="BJ43" s="29">
        <v>4320410</v>
      </c>
      <c r="BK43" s="29" t="s">
        <v>331</v>
      </c>
      <c r="BL43" s="29"/>
      <c r="BM43" s="29"/>
      <c r="BN43" s="50"/>
      <c r="BO43" s="28"/>
      <c r="BP43" s="28"/>
      <c r="BQ43" s="28"/>
      <c r="BR43" s="28"/>
      <c r="BS43" s="28"/>
      <c r="BT43" s="28"/>
      <c r="BU43" s="28"/>
      <c r="BV43" s="28"/>
      <c r="BW43" s="28"/>
      <c r="BX43" s="28"/>
    </row>
    <row r="44" spans="1:76" customFormat="1" ht="44.25" hidden="1" customHeight="1" x14ac:dyDescent="0.25">
      <c r="A44" s="28">
        <f t="shared" si="1"/>
        <v>34</v>
      </c>
      <c r="B44" s="29"/>
      <c r="C44" s="29" t="s">
        <v>306</v>
      </c>
      <c r="D44" s="29" t="s">
        <v>307</v>
      </c>
      <c r="E44" s="29" t="s">
        <v>336</v>
      </c>
      <c r="F44" s="29"/>
      <c r="G44" s="29" t="s">
        <v>337</v>
      </c>
      <c r="H44" s="42"/>
      <c r="I44" s="30">
        <v>44013</v>
      </c>
      <c r="J44" s="30">
        <v>45291</v>
      </c>
      <c r="K44" s="29" t="s">
        <v>338</v>
      </c>
      <c r="L44" s="29" t="s">
        <v>339</v>
      </c>
      <c r="M44" s="29" t="s">
        <v>70</v>
      </c>
      <c r="N44" s="29" t="s">
        <v>340</v>
      </c>
      <c r="O44" s="31"/>
      <c r="P44" s="32">
        <v>0</v>
      </c>
      <c r="Q44" s="29"/>
      <c r="R44" s="32">
        <v>0</v>
      </c>
      <c r="S44" s="29"/>
      <c r="T44" s="32">
        <v>0</v>
      </c>
      <c r="U44" s="29">
        <v>1</v>
      </c>
      <c r="V44" s="32">
        <v>4000000</v>
      </c>
      <c r="W44" s="29">
        <v>1</v>
      </c>
      <c r="X44" s="32">
        <v>4000000</v>
      </c>
      <c r="Y44" s="44">
        <v>1</v>
      </c>
      <c r="Z44" s="32">
        <f t="shared" si="9"/>
        <v>8000000</v>
      </c>
      <c r="AA44" s="29"/>
      <c r="AB44" s="31"/>
      <c r="AC44" s="29"/>
      <c r="AD44" s="31"/>
      <c r="AE44" s="29"/>
      <c r="AF44" s="29"/>
      <c r="AG44" s="29"/>
      <c r="AH44" s="85"/>
      <c r="AI44" s="55"/>
      <c r="AJ44" s="80"/>
      <c r="AK44" s="55"/>
      <c r="AL44" s="90"/>
      <c r="AM44" s="90"/>
      <c r="AN44" s="45"/>
      <c r="AO44" s="83"/>
      <c r="AP44" s="84"/>
      <c r="AQ44" s="45"/>
      <c r="AR44" s="84"/>
      <c r="AS44" s="45"/>
      <c r="AT44" s="45"/>
      <c r="AU44" s="45"/>
      <c r="AV44" s="439"/>
      <c r="AW44" s="422"/>
      <c r="AX44" s="422"/>
      <c r="AY44" s="422"/>
      <c r="AZ44" s="422"/>
      <c r="BA44" s="427"/>
      <c r="BB44" s="37"/>
      <c r="BC44" s="37" t="s">
        <v>341</v>
      </c>
      <c r="BD44" s="37" t="s">
        <v>342</v>
      </c>
      <c r="BE44" s="37" t="s">
        <v>343</v>
      </c>
      <c r="BF44" s="37" t="s">
        <v>192</v>
      </c>
      <c r="BG44" s="37" t="s">
        <v>328</v>
      </c>
      <c r="BH44" s="37" t="s">
        <v>344</v>
      </c>
      <c r="BI44" s="29" t="s">
        <v>345</v>
      </c>
      <c r="BJ44" s="29">
        <v>4320410</v>
      </c>
      <c r="BK44" s="29" t="s">
        <v>346</v>
      </c>
      <c r="BL44" s="29" t="s">
        <v>347</v>
      </c>
      <c r="BM44" s="29"/>
      <c r="BN44" s="50"/>
      <c r="BO44" s="28"/>
      <c r="BP44" s="28"/>
      <c r="BQ44" s="28"/>
      <c r="BR44" s="28"/>
      <c r="BS44" s="28"/>
      <c r="BT44" s="28"/>
      <c r="BU44" s="28"/>
      <c r="BV44" s="28"/>
      <c r="BW44" s="28"/>
      <c r="BX44" s="28"/>
    </row>
    <row r="45" spans="1:76" customFormat="1" ht="44.25" hidden="1" customHeight="1" x14ac:dyDescent="0.25">
      <c r="A45" s="28">
        <f t="shared" si="1"/>
        <v>35</v>
      </c>
      <c r="B45" s="29"/>
      <c r="C45" s="29" t="s">
        <v>181</v>
      </c>
      <c r="D45" s="29" t="s">
        <v>223</v>
      </c>
      <c r="E45" s="29" t="s">
        <v>348</v>
      </c>
      <c r="F45" s="29" t="s">
        <v>200</v>
      </c>
      <c r="G45" s="29" t="s">
        <v>184</v>
      </c>
      <c r="H45" s="29" t="s">
        <v>275</v>
      </c>
      <c r="I45" s="30">
        <v>44105</v>
      </c>
      <c r="J45" s="30">
        <v>45597</v>
      </c>
      <c r="K45" s="29" t="s">
        <v>349</v>
      </c>
      <c r="L45" s="29" t="s">
        <v>350</v>
      </c>
      <c r="M45" s="29" t="s">
        <v>351</v>
      </c>
      <c r="N45" s="29" t="s">
        <v>71</v>
      </c>
      <c r="O45" s="29">
        <v>2</v>
      </c>
      <c r="P45" s="32">
        <v>17000000</v>
      </c>
      <c r="Q45" s="29">
        <v>2</v>
      </c>
      <c r="R45" s="32">
        <v>17000000</v>
      </c>
      <c r="S45" s="29">
        <v>2</v>
      </c>
      <c r="T45" s="32">
        <v>17000000</v>
      </c>
      <c r="U45" s="29">
        <v>2</v>
      </c>
      <c r="V45" s="32">
        <v>17000000</v>
      </c>
      <c r="W45" s="29">
        <v>2</v>
      </c>
      <c r="X45" s="32">
        <v>17000000</v>
      </c>
      <c r="Y45" s="29">
        <f t="shared" ref="Y45:Z45" si="10">O45+Q45+S45+U45+W45</f>
        <v>10</v>
      </c>
      <c r="Z45" s="32">
        <f t="shared" si="10"/>
        <v>85000000</v>
      </c>
      <c r="AA45" s="32"/>
      <c r="AB45" s="31"/>
      <c r="AC45" s="29"/>
      <c r="AD45" s="31"/>
      <c r="AE45" s="29"/>
      <c r="AF45" s="29"/>
      <c r="AG45" s="29"/>
      <c r="AH45" s="34"/>
      <c r="AI45" s="31"/>
      <c r="AJ45" s="29"/>
      <c r="AK45" s="31"/>
      <c r="AL45" s="29"/>
      <c r="AM45" s="29"/>
      <c r="AN45" s="29"/>
      <c r="AO45" s="35"/>
      <c r="AP45" s="31"/>
      <c r="AQ45" s="29"/>
      <c r="AR45" s="31"/>
      <c r="AS45" s="29"/>
      <c r="AT45" s="29"/>
      <c r="AU45" s="54"/>
      <c r="AV45" s="180"/>
      <c r="AW45" s="181"/>
      <c r="AX45" s="180"/>
      <c r="AY45" s="181"/>
      <c r="AZ45" s="180"/>
      <c r="BA45" s="180"/>
      <c r="BB45" s="180"/>
      <c r="BC45" s="37" t="s">
        <v>352</v>
      </c>
      <c r="BD45" s="37" t="s">
        <v>278</v>
      </c>
      <c r="BE45" s="37">
        <v>7585</v>
      </c>
      <c r="BF45" s="37" t="s">
        <v>192</v>
      </c>
      <c r="BG45" s="37" t="s">
        <v>255</v>
      </c>
      <c r="BH45" s="37" t="s">
        <v>207</v>
      </c>
      <c r="BI45" s="29" t="s">
        <v>208</v>
      </c>
      <c r="BJ45" s="29">
        <v>3795750</v>
      </c>
      <c r="BK45" s="29" t="s">
        <v>209</v>
      </c>
      <c r="BL45" s="29" t="s">
        <v>210</v>
      </c>
      <c r="BM45" s="29"/>
      <c r="BN45" s="50"/>
      <c r="BO45" s="28"/>
      <c r="BP45" s="28"/>
      <c r="BQ45" s="28"/>
      <c r="BR45" s="28"/>
      <c r="BS45" s="28"/>
      <c r="BT45" s="28"/>
      <c r="BU45" s="28"/>
      <c r="BV45" s="28"/>
      <c r="BW45" s="28"/>
      <c r="BX45" s="28"/>
    </row>
    <row r="46" spans="1:76" customFormat="1" ht="44.25" hidden="1" customHeight="1" x14ac:dyDescent="0.25">
      <c r="A46" s="28">
        <f t="shared" si="1"/>
        <v>36</v>
      </c>
      <c r="B46" s="29"/>
      <c r="C46" s="29" t="s">
        <v>353</v>
      </c>
      <c r="D46" s="29" t="s">
        <v>354</v>
      </c>
      <c r="E46" s="29" t="s">
        <v>355</v>
      </c>
      <c r="F46" s="29"/>
      <c r="G46" s="29" t="s">
        <v>184</v>
      </c>
      <c r="H46" s="29" t="s">
        <v>356</v>
      </c>
      <c r="I46" s="30">
        <v>44197</v>
      </c>
      <c r="J46" s="30">
        <v>45442</v>
      </c>
      <c r="K46" s="29" t="s">
        <v>357</v>
      </c>
      <c r="L46" s="29" t="s">
        <v>358</v>
      </c>
      <c r="M46" s="29" t="s">
        <v>188</v>
      </c>
      <c r="N46" s="29" t="s">
        <v>71</v>
      </c>
      <c r="O46" s="29"/>
      <c r="P46" s="32"/>
      <c r="Q46" s="29">
        <v>1</v>
      </c>
      <c r="R46" s="32">
        <v>40897020</v>
      </c>
      <c r="S46" s="29">
        <v>1</v>
      </c>
      <c r="T46" s="32">
        <v>56455052</v>
      </c>
      <c r="U46" s="29">
        <v>1</v>
      </c>
      <c r="V46" s="32">
        <v>59055760</v>
      </c>
      <c r="W46" s="29">
        <v>1</v>
      </c>
      <c r="X46" s="32">
        <v>58853364</v>
      </c>
      <c r="Y46" s="32">
        <v>1</v>
      </c>
      <c r="Z46" s="32">
        <v>215261196</v>
      </c>
      <c r="AA46" s="29"/>
      <c r="AB46" s="31"/>
      <c r="AC46" s="29"/>
      <c r="AD46" s="31"/>
      <c r="AE46" s="29"/>
      <c r="AF46" s="29"/>
      <c r="AG46" s="29"/>
      <c r="AH46" s="34"/>
      <c r="AI46" s="31"/>
      <c r="AJ46" s="29"/>
      <c r="AK46" s="31"/>
      <c r="AL46" s="29"/>
      <c r="AM46" s="29"/>
      <c r="AN46" s="29"/>
      <c r="AO46" s="29"/>
      <c r="AP46" s="29"/>
      <c r="AQ46" s="29"/>
      <c r="AR46" s="29"/>
      <c r="AS46" s="29"/>
      <c r="AT46" s="29"/>
      <c r="AU46" s="29"/>
      <c r="AV46" s="91"/>
      <c r="AW46" s="92"/>
      <c r="AX46" s="93"/>
      <c r="AY46" s="92"/>
      <c r="AZ46" s="94"/>
      <c r="BA46" s="94"/>
      <c r="BB46" s="94"/>
      <c r="BC46" s="95" t="s">
        <v>359</v>
      </c>
      <c r="BD46" s="95">
        <v>42</v>
      </c>
      <c r="BE46" s="37" t="s">
        <v>360</v>
      </c>
      <c r="BF46" s="37" t="s">
        <v>361</v>
      </c>
      <c r="BG46" s="37" t="s">
        <v>362</v>
      </c>
      <c r="BH46" s="37" t="s">
        <v>363</v>
      </c>
      <c r="BI46" s="29" t="s">
        <v>364</v>
      </c>
      <c r="BJ46" s="29" t="s">
        <v>365</v>
      </c>
      <c r="BK46" s="29" t="s">
        <v>366</v>
      </c>
      <c r="BL46" s="29"/>
      <c r="BM46" s="29"/>
      <c r="BN46" s="39"/>
      <c r="BO46" s="28"/>
      <c r="BP46" s="28"/>
      <c r="BQ46" s="28"/>
      <c r="BR46" s="28"/>
      <c r="BS46" s="28"/>
      <c r="BT46" s="28"/>
      <c r="BU46" s="28"/>
      <c r="BV46" s="28"/>
      <c r="BW46" s="28"/>
      <c r="BX46" s="28"/>
    </row>
    <row r="47" spans="1:76" customFormat="1" ht="171" hidden="1" customHeight="1" x14ac:dyDescent="0.25">
      <c r="A47" s="28">
        <f t="shared" si="1"/>
        <v>37</v>
      </c>
      <c r="B47" s="29"/>
      <c r="C47" s="29" t="s">
        <v>353</v>
      </c>
      <c r="D47" s="29" t="s">
        <v>354</v>
      </c>
      <c r="E47" s="29" t="s">
        <v>367</v>
      </c>
      <c r="F47" s="29"/>
      <c r="G47" s="29" t="s">
        <v>184</v>
      </c>
      <c r="H47" s="42" t="s">
        <v>368</v>
      </c>
      <c r="I47" s="30">
        <v>43831</v>
      </c>
      <c r="J47" s="30">
        <v>45291</v>
      </c>
      <c r="K47" s="29" t="s">
        <v>369</v>
      </c>
      <c r="L47" s="29" t="s">
        <v>370</v>
      </c>
      <c r="M47" s="29" t="s">
        <v>70</v>
      </c>
      <c r="N47" s="29" t="s">
        <v>71</v>
      </c>
      <c r="O47" s="29"/>
      <c r="P47" s="32"/>
      <c r="Q47" s="31">
        <v>1</v>
      </c>
      <c r="R47" s="32">
        <v>3000000</v>
      </c>
      <c r="S47" s="31">
        <v>1</v>
      </c>
      <c r="T47" s="32">
        <v>3000000</v>
      </c>
      <c r="U47" s="31">
        <v>1</v>
      </c>
      <c r="V47" s="32">
        <v>3000000</v>
      </c>
      <c r="W47" s="32"/>
      <c r="X47" s="32"/>
      <c r="Y47" s="31">
        <v>1</v>
      </c>
      <c r="Z47" s="32">
        <v>9000000</v>
      </c>
      <c r="AA47" s="29"/>
      <c r="AB47" s="31"/>
      <c r="AC47" s="29"/>
      <c r="AD47" s="31"/>
      <c r="AE47" s="29"/>
      <c r="AF47" s="29"/>
      <c r="AG47" s="29"/>
      <c r="AH47" s="34"/>
      <c r="AI47" s="31"/>
      <c r="AJ47" s="31"/>
      <c r="AK47" s="31"/>
      <c r="AL47" s="29"/>
      <c r="AM47" s="29"/>
      <c r="AN47" s="29"/>
      <c r="AO47" s="29"/>
      <c r="AP47" s="29"/>
      <c r="AQ47" s="29"/>
      <c r="AR47" s="29"/>
      <c r="AS47" s="29"/>
      <c r="AT47" s="29"/>
      <c r="AU47" s="29"/>
      <c r="AV47" s="91"/>
      <c r="AW47" s="96"/>
      <c r="AX47" s="96"/>
      <c r="AY47" s="96"/>
      <c r="AZ47" s="94"/>
      <c r="BA47" s="94"/>
      <c r="BB47" s="94"/>
      <c r="BC47" s="54" t="s">
        <v>371</v>
      </c>
      <c r="BD47" s="54">
        <v>113</v>
      </c>
      <c r="BE47" s="37" t="s">
        <v>372</v>
      </c>
      <c r="BF47" s="37" t="s">
        <v>361</v>
      </c>
      <c r="BG47" s="37" t="s">
        <v>373</v>
      </c>
      <c r="BH47" s="37" t="s">
        <v>374</v>
      </c>
      <c r="BI47" s="29" t="s">
        <v>375</v>
      </c>
      <c r="BJ47" s="29" t="s">
        <v>376</v>
      </c>
      <c r="BK47" s="29" t="s">
        <v>377</v>
      </c>
      <c r="BL47" s="29"/>
      <c r="BM47" s="29"/>
      <c r="BN47" s="39"/>
      <c r="BO47" s="28"/>
      <c r="BP47" s="28"/>
      <c r="BQ47" s="28"/>
      <c r="BR47" s="28"/>
      <c r="BS47" s="28"/>
      <c r="BT47" s="28"/>
      <c r="BU47" s="28"/>
      <c r="BV47" s="28"/>
      <c r="BW47" s="28"/>
      <c r="BX47" s="28"/>
    </row>
    <row r="48" spans="1:76" customFormat="1" ht="44.25" hidden="1" customHeight="1" x14ac:dyDescent="0.25">
      <c r="A48" s="28">
        <f t="shared" si="1"/>
        <v>38</v>
      </c>
      <c r="B48" s="29"/>
      <c r="C48" s="29" t="s">
        <v>353</v>
      </c>
      <c r="D48" s="29" t="s">
        <v>354</v>
      </c>
      <c r="E48" s="29" t="s">
        <v>378</v>
      </c>
      <c r="F48" s="29"/>
      <c r="G48" s="29" t="s">
        <v>184</v>
      </c>
      <c r="H48" s="42" t="s">
        <v>379</v>
      </c>
      <c r="I48" s="30">
        <v>43831</v>
      </c>
      <c r="J48" s="30">
        <v>45291</v>
      </c>
      <c r="K48" s="29" t="s">
        <v>380</v>
      </c>
      <c r="L48" s="29" t="s">
        <v>381</v>
      </c>
      <c r="M48" s="29" t="s">
        <v>70</v>
      </c>
      <c r="N48" s="29" t="s">
        <v>71</v>
      </c>
      <c r="O48" s="29"/>
      <c r="P48" s="32"/>
      <c r="Q48" s="29">
        <v>4</v>
      </c>
      <c r="R48" s="32">
        <v>611957.33333333337</v>
      </c>
      <c r="S48" s="29">
        <v>4</v>
      </c>
      <c r="T48" s="32">
        <v>630316.05333333334</v>
      </c>
      <c r="U48" s="29">
        <v>4</v>
      </c>
      <c r="V48" s="32">
        <v>649225.5349333334</v>
      </c>
      <c r="W48" s="32"/>
      <c r="X48" s="32"/>
      <c r="Y48" s="29">
        <v>4</v>
      </c>
      <c r="Z48" s="32">
        <v>1891498.9216</v>
      </c>
      <c r="AA48" s="97"/>
      <c r="AB48" s="31"/>
      <c r="AC48" s="29"/>
      <c r="AD48" s="31"/>
      <c r="AE48" s="29"/>
      <c r="AF48" s="29"/>
      <c r="AG48" s="29"/>
      <c r="AH48" s="34"/>
      <c r="AI48" s="31"/>
      <c r="AJ48" s="29"/>
      <c r="AK48" s="31"/>
      <c r="AL48" s="29"/>
      <c r="AM48" s="29"/>
      <c r="AN48" s="29"/>
      <c r="AO48" s="29"/>
      <c r="AP48" s="29"/>
      <c r="AQ48" s="29"/>
      <c r="AR48" s="29"/>
      <c r="AS48" s="29"/>
      <c r="AT48" s="29"/>
      <c r="AU48" s="29"/>
      <c r="AV48" s="91"/>
      <c r="AW48" s="96"/>
      <c r="AX48" s="91"/>
      <c r="AY48" s="96"/>
      <c r="AZ48" s="98"/>
      <c r="BA48" s="94"/>
      <c r="BB48" s="94"/>
      <c r="BC48" s="54" t="s">
        <v>371</v>
      </c>
      <c r="BD48" s="54">
        <v>114</v>
      </c>
      <c r="BE48" s="37" t="s">
        <v>372</v>
      </c>
      <c r="BF48" s="37" t="s">
        <v>361</v>
      </c>
      <c r="BG48" s="37" t="s">
        <v>373</v>
      </c>
      <c r="BH48" s="37" t="s">
        <v>374</v>
      </c>
      <c r="BI48" s="29" t="s">
        <v>375</v>
      </c>
      <c r="BJ48" s="29" t="s">
        <v>376</v>
      </c>
      <c r="BK48" s="29" t="s">
        <v>377</v>
      </c>
      <c r="BL48" s="29"/>
      <c r="BM48" s="29"/>
      <c r="BN48" s="39"/>
      <c r="BO48" s="28"/>
      <c r="BP48" s="28"/>
      <c r="BQ48" s="28"/>
      <c r="BR48" s="28"/>
      <c r="BS48" s="28"/>
      <c r="BT48" s="28"/>
      <c r="BU48" s="28"/>
      <c r="BV48" s="28"/>
      <c r="BW48" s="28"/>
      <c r="BX48" s="28"/>
    </row>
    <row r="49" spans="1:76" customFormat="1" ht="44.25" hidden="1" customHeight="1" x14ac:dyDescent="0.25">
      <c r="A49" s="28">
        <f t="shared" si="1"/>
        <v>39</v>
      </c>
      <c r="B49" s="29"/>
      <c r="C49" s="29" t="s">
        <v>353</v>
      </c>
      <c r="D49" s="29" t="s">
        <v>354</v>
      </c>
      <c r="E49" s="29" t="s">
        <v>382</v>
      </c>
      <c r="F49" s="29"/>
      <c r="G49" s="29" t="s">
        <v>184</v>
      </c>
      <c r="H49" s="42" t="s">
        <v>379</v>
      </c>
      <c r="I49" s="30">
        <v>43831</v>
      </c>
      <c r="J49" s="30">
        <v>45291</v>
      </c>
      <c r="K49" s="29" t="s">
        <v>383</v>
      </c>
      <c r="L49" s="29" t="s">
        <v>384</v>
      </c>
      <c r="M49" s="29" t="s">
        <v>70</v>
      </c>
      <c r="N49" s="29" t="s">
        <v>71</v>
      </c>
      <c r="O49" s="29"/>
      <c r="P49" s="32"/>
      <c r="Q49" s="31">
        <v>0.3</v>
      </c>
      <c r="R49" s="32">
        <v>54660452</v>
      </c>
      <c r="S49" s="31">
        <v>0.35</v>
      </c>
      <c r="T49" s="32">
        <v>56300265.559999987</v>
      </c>
      <c r="U49" s="31">
        <v>0.35</v>
      </c>
      <c r="V49" s="32">
        <v>57989273.526799999</v>
      </c>
      <c r="W49" s="31"/>
      <c r="X49" s="32"/>
      <c r="Y49" s="31">
        <v>1</v>
      </c>
      <c r="Z49" s="32">
        <v>168949991.08679998</v>
      </c>
      <c r="AA49" s="29"/>
      <c r="AB49" s="31"/>
      <c r="AC49" s="31"/>
      <c r="AD49" s="31"/>
      <c r="AE49" s="29"/>
      <c r="AF49" s="29"/>
      <c r="AG49" s="29"/>
      <c r="AH49" s="34"/>
      <c r="AI49" s="31"/>
      <c r="AJ49" s="31"/>
      <c r="AK49" s="31"/>
      <c r="AL49" s="29"/>
      <c r="AM49" s="29"/>
      <c r="AN49" s="29"/>
      <c r="AO49" s="29"/>
      <c r="AP49" s="29"/>
      <c r="AQ49" s="29"/>
      <c r="AR49" s="29"/>
      <c r="AS49" s="29"/>
      <c r="AT49" s="29"/>
      <c r="AU49" s="29"/>
      <c r="AV49" s="91"/>
      <c r="AW49" s="96"/>
      <c r="AX49" s="96"/>
      <c r="AY49" s="96"/>
      <c r="AZ49" s="94"/>
      <c r="BA49" s="94"/>
      <c r="BB49" s="94"/>
      <c r="BC49" s="54" t="s">
        <v>371</v>
      </c>
      <c r="BD49" s="54">
        <v>114</v>
      </c>
      <c r="BE49" s="37" t="s">
        <v>372</v>
      </c>
      <c r="BF49" s="37" t="s">
        <v>361</v>
      </c>
      <c r="BG49" s="37" t="s">
        <v>373</v>
      </c>
      <c r="BH49" s="37" t="s">
        <v>374</v>
      </c>
      <c r="BI49" s="29" t="s">
        <v>375</v>
      </c>
      <c r="BJ49" s="29" t="s">
        <v>376</v>
      </c>
      <c r="BK49" s="29" t="s">
        <v>377</v>
      </c>
      <c r="BL49" s="29"/>
      <c r="BM49" s="29"/>
      <c r="BN49" s="39"/>
      <c r="BO49" s="28"/>
      <c r="BP49" s="28"/>
      <c r="BQ49" s="28"/>
      <c r="BR49" s="28"/>
      <c r="BS49" s="28"/>
      <c r="BT49" s="28"/>
      <c r="BU49" s="28"/>
      <c r="BV49" s="28"/>
      <c r="BW49" s="28"/>
      <c r="BX49" s="28"/>
    </row>
    <row r="50" spans="1:76" customFormat="1" ht="44.25" hidden="1" customHeight="1" x14ac:dyDescent="0.25">
      <c r="A50" s="28">
        <f t="shared" si="1"/>
        <v>40</v>
      </c>
      <c r="B50" s="29"/>
      <c r="C50" s="29" t="s">
        <v>353</v>
      </c>
      <c r="D50" s="29" t="s">
        <v>354</v>
      </c>
      <c r="E50" s="29" t="s">
        <v>385</v>
      </c>
      <c r="F50" s="31">
        <v>0.2</v>
      </c>
      <c r="G50" s="29" t="s">
        <v>184</v>
      </c>
      <c r="H50" s="42" t="s">
        <v>386</v>
      </c>
      <c r="I50" s="30">
        <v>44197</v>
      </c>
      <c r="J50" s="30">
        <v>45627</v>
      </c>
      <c r="K50" s="29" t="s">
        <v>387</v>
      </c>
      <c r="L50" s="29" t="s">
        <v>388</v>
      </c>
      <c r="M50" s="29" t="s">
        <v>70</v>
      </c>
      <c r="N50" s="29" t="s">
        <v>312</v>
      </c>
      <c r="O50" s="31"/>
      <c r="P50" s="32"/>
      <c r="Q50" s="29">
        <v>2</v>
      </c>
      <c r="R50" s="32">
        <v>18491865.279999997</v>
      </c>
      <c r="S50" s="29">
        <v>2</v>
      </c>
      <c r="T50" s="32">
        <v>19196590.265820798</v>
      </c>
      <c r="U50" s="29">
        <v>2</v>
      </c>
      <c r="V50" s="32">
        <v>19940650.104524009</v>
      </c>
      <c r="W50" s="32">
        <v>2</v>
      </c>
      <c r="X50" s="32">
        <v>20728305.783652708</v>
      </c>
      <c r="Y50" s="40">
        <v>8</v>
      </c>
      <c r="Z50" s="32">
        <f>+R50+T50+V50+X50</f>
        <v>78357411.433997512</v>
      </c>
      <c r="AA50" s="29"/>
      <c r="AB50" s="31"/>
      <c r="AC50" s="29"/>
      <c r="AD50" s="31"/>
      <c r="AE50" s="29"/>
      <c r="AF50" s="29"/>
      <c r="AG50" s="29"/>
      <c r="AH50" s="34"/>
      <c r="AI50" s="31"/>
      <c r="AJ50" s="29"/>
      <c r="AK50" s="31"/>
      <c r="AL50" s="29"/>
      <c r="AM50" s="29"/>
      <c r="AN50" s="29"/>
      <c r="AO50" s="29"/>
      <c r="AP50" s="29"/>
      <c r="AQ50" s="29"/>
      <c r="AR50" s="29"/>
      <c r="AS50" s="29"/>
      <c r="AT50" s="29"/>
      <c r="AU50" s="29"/>
      <c r="AV50" s="93"/>
      <c r="AW50" s="92"/>
      <c r="AX50" s="93"/>
      <c r="AY50" s="96"/>
      <c r="AZ50" s="94"/>
      <c r="BA50" s="94"/>
      <c r="BB50" s="94"/>
      <c r="BC50" s="95" t="s">
        <v>389</v>
      </c>
      <c r="BD50" s="95">
        <v>17</v>
      </c>
      <c r="BE50" s="37" t="s">
        <v>390</v>
      </c>
      <c r="BF50" s="37" t="s">
        <v>361</v>
      </c>
      <c r="BG50" s="37" t="s">
        <v>362</v>
      </c>
      <c r="BH50" s="37" t="s">
        <v>391</v>
      </c>
      <c r="BI50" s="29" t="s">
        <v>392</v>
      </c>
      <c r="BJ50" s="29" t="s">
        <v>393</v>
      </c>
      <c r="BK50" s="29" t="s">
        <v>394</v>
      </c>
      <c r="BL50" s="29"/>
      <c r="BM50" s="29"/>
      <c r="BN50" s="39"/>
      <c r="BO50" s="28"/>
      <c r="BP50" s="28"/>
      <c r="BQ50" s="28"/>
      <c r="BR50" s="28"/>
      <c r="BS50" s="28"/>
      <c r="BT50" s="28"/>
      <c r="BU50" s="28"/>
      <c r="BV50" s="28"/>
      <c r="BW50" s="28"/>
      <c r="BX50" s="28"/>
    </row>
    <row r="51" spans="1:76" customFormat="1" ht="44.25" hidden="1" customHeight="1" x14ac:dyDescent="0.25">
      <c r="A51" s="28">
        <f t="shared" si="1"/>
        <v>41</v>
      </c>
      <c r="B51" s="29"/>
      <c r="C51" s="29" t="s">
        <v>353</v>
      </c>
      <c r="D51" s="29" t="s">
        <v>354</v>
      </c>
      <c r="E51" s="29" t="s">
        <v>395</v>
      </c>
      <c r="F51" s="31">
        <v>0.2</v>
      </c>
      <c r="G51" s="29" t="s">
        <v>184</v>
      </c>
      <c r="H51" s="42" t="s">
        <v>386</v>
      </c>
      <c r="I51" s="30">
        <v>44197</v>
      </c>
      <c r="J51" s="30">
        <v>44896</v>
      </c>
      <c r="K51" s="29" t="s">
        <v>396</v>
      </c>
      <c r="L51" s="29" t="s">
        <v>397</v>
      </c>
      <c r="M51" s="29" t="s">
        <v>70</v>
      </c>
      <c r="N51" s="29" t="s">
        <v>312</v>
      </c>
      <c r="O51" s="29"/>
      <c r="P51" s="32"/>
      <c r="Q51" s="31">
        <v>0.5</v>
      </c>
      <c r="R51" s="32">
        <v>23114831.599999998</v>
      </c>
      <c r="S51" s="31">
        <v>0.5</v>
      </c>
      <c r="T51" s="32">
        <v>23995737.832276002</v>
      </c>
      <c r="U51" s="29"/>
      <c r="V51" s="32"/>
      <c r="W51" s="32"/>
      <c r="X51" s="32"/>
      <c r="Y51" s="31">
        <v>1</v>
      </c>
      <c r="Z51" s="32">
        <f>+R51+T51</f>
        <v>47110569.432275996</v>
      </c>
      <c r="AA51" s="29"/>
      <c r="AB51" s="31"/>
      <c r="AC51" s="31"/>
      <c r="AD51" s="31"/>
      <c r="AE51" s="29"/>
      <c r="AF51" s="29"/>
      <c r="AG51" s="29"/>
      <c r="AH51" s="34"/>
      <c r="AI51" s="31"/>
      <c r="AJ51" s="31"/>
      <c r="AK51" s="31"/>
      <c r="AL51" s="29"/>
      <c r="AM51" s="29"/>
      <c r="AN51" s="29"/>
      <c r="AO51" s="29"/>
      <c r="AP51" s="29"/>
      <c r="AQ51" s="29"/>
      <c r="AR51" s="29"/>
      <c r="AS51" s="29"/>
      <c r="AT51" s="29"/>
      <c r="AU51" s="29"/>
      <c r="AV51" s="93"/>
      <c r="AW51" s="92"/>
      <c r="AX51" s="92"/>
      <c r="AY51" s="92"/>
      <c r="AZ51" s="94"/>
      <c r="BA51" s="94"/>
      <c r="BB51" s="94"/>
      <c r="BC51" s="95" t="s">
        <v>389</v>
      </c>
      <c r="BD51" s="95">
        <v>17</v>
      </c>
      <c r="BE51" s="37" t="s">
        <v>390</v>
      </c>
      <c r="BF51" s="37" t="s">
        <v>361</v>
      </c>
      <c r="BG51" s="37" t="s">
        <v>362</v>
      </c>
      <c r="BH51" s="37" t="s">
        <v>391</v>
      </c>
      <c r="BI51" s="29" t="s">
        <v>392</v>
      </c>
      <c r="BJ51" s="29" t="s">
        <v>393</v>
      </c>
      <c r="BK51" s="29" t="s">
        <v>394</v>
      </c>
      <c r="BL51" s="29"/>
      <c r="BM51" s="29"/>
      <c r="BN51" s="39"/>
      <c r="BO51" s="28"/>
      <c r="BP51" s="28"/>
      <c r="BQ51" s="28"/>
      <c r="BR51" s="28"/>
      <c r="BS51" s="28"/>
      <c r="BT51" s="28"/>
      <c r="BU51" s="28"/>
      <c r="BV51" s="28"/>
      <c r="BW51" s="28"/>
      <c r="BX51" s="28"/>
    </row>
    <row r="52" spans="1:76" customFormat="1" ht="44.25" hidden="1" customHeight="1" x14ac:dyDescent="0.25">
      <c r="A52" s="28">
        <f t="shared" si="1"/>
        <v>42</v>
      </c>
      <c r="B52" s="29"/>
      <c r="C52" s="29" t="s">
        <v>353</v>
      </c>
      <c r="D52" s="29" t="s">
        <v>354</v>
      </c>
      <c r="E52" s="29" t="s">
        <v>398</v>
      </c>
      <c r="F52" s="31">
        <v>0.6</v>
      </c>
      <c r="G52" s="29" t="s">
        <v>184</v>
      </c>
      <c r="H52" s="42" t="s">
        <v>386</v>
      </c>
      <c r="I52" s="30">
        <v>44197</v>
      </c>
      <c r="J52" s="30">
        <v>45627</v>
      </c>
      <c r="K52" s="29" t="s">
        <v>399</v>
      </c>
      <c r="L52" s="31" t="s">
        <v>400</v>
      </c>
      <c r="M52" s="29" t="s">
        <v>401</v>
      </c>
      <c r="N52" s="29" t="s">
        <v>71</v>
      </c>
      <c r="O52" s="31">
        <v>1</v>
      </c>
      <c r="P52" s="32">
        <v>5685942.7448383737</v>
      </c>
      <c r="Q52" s="31">
        <v>1</v>
      </c>
      <c r="R52" s="32">
        <v>11775326.231699688</v>
      </c>
      <c r="S52" s="31">
        <v>1</v>
      </c>
      <c r="T52" s="32">
        <v>11997764.985610012</v>
      </c>
      <c r="U52" s="31">
        <v>1</v>
      </c>
      <c r="V52" s="32">
        <v>11975605.61793535</v>
      </c>
      <c r="W52" s="31">
        <v>1</v>
      </c>
      <c r="X52" s="32">
        <v>11498010.792387905</v>
      </c>
      <c r="Y52" s="31">
        <v>1</v>
      </c>
      <c r="Z52" s="32">
        <v>52932650.372471325</v>
      </c>
      <c r="AA52" s="29"/>
      <c r="AB52" s="31"/>
      <c r="AC52" s="31"/>
      <c r="AD52" s="31"/>
      <c r="AE52" s="29"/>
      <c r="AF52" s="29"/>
      <c r="AG52" s="29"/>
      <c r="AH52" s="34"/>
      <c r="AI52" s="31"/>
      <c r="AJ52" s="31"/>
      <c r="AK52" s="31"/>
      <c r="AL52" s="29"/>
      <c r="AM52" s="29"/>
      <c r="AN52" s="29"/>
      <c r="AO52" s="29"/>
      <c r="AP52" s="29"/>
      <c r="AQ52" s="29"/>
      <c r="AR52" s="29"/>
      <c r="AS52" s="29"/>
      <c r="AT52" s="29"/>
      <c r="AU52" s="29"/>
      <c r="AV52" s="93"/>
      <c r="AW52" s="92"/>
      <c r="AX52" s="92"/>
      <c r="AY52" s="92"/>
      <c r="AZ52" s="99"/>
      <c r="BA52" s="94"/>
      <c r="BB52" s="94"/>
      <c r="BC52" s="95" t="s">
        <v>389</v>
      </c>
      <c r="BD52" s="95">
        <v>17</v>
      </c>
      <c r="BE52" s="37" t="s">
        <v>390</v>
      </c>
      <c r="BF52" s="37" t="s">
        <v>361</v>
      </c>
      <c r="BG52" s="37" t="s">
        <v>362</v>
      </c>
      <c r="BH52" s="37" t="s">
        <v>391</v>
      </c>
      <c r="BI52" s="29" t="s">
        <v>392</v>
      </c>
      <c r="BJ52" s="29" t="s">
        <v>393</v>
      </c>
      <c r="BK52" s="29" t="s">
        <v>402</v>
      </c>
      <c r="BL52" s="29"/>
      <c r="BM52" s="29"/>
      <c r="BN52" s="39"/>
      <c r="BO52" s="28"/>
      <c r="BP52" s="28"/>
      <c r="BQ52" s="28"/>
      <c r="BR52" s="28"/>
      <c r="BS52" s="28"/>
      <c r="BT52" s="28"/>
      <c r="BU52" s="28"/>
      <c r="BV52" s="28"/>
      <c r="BW52" s="28"/>
      <c r="BX52" s="28"/>
    </row>
    <row r="53" spans="1:76" customFormat="1" ht="409.5" hidden="1" customHeight="1" x14ac:dyDescent="0.25">
      <c r="A53" s="28">
        <f t="shared" si="1"/>
        <v>43</v>
      </c>
      <c r="B53" s="29"/>
      <c r="C53" s="29" t="s">
        <v>353</v>
      </c>
      <c r="D53" s="29" t="s">
        <v>403</v>
      </c>
      <c r="E53" s="29" t="s">
        <v>404</v>
      </c>
      <c r="F53" s="29"/>
      <c r="G53" s="29" t="s">
        <v>184</v>
      </c>
      <c r="H53" s="42" t="s">
        <v>405</v>
      </c>
      <c r="I53" s="30">
        <v>44105</v>
      </c>
      <c r="J53" s="30">
        <v>45444</v>
      </c>
      <c r="K53" s="29" t="s">
        <v>406</v>
      </c>
      <c r="L53" s="29" t="s">
        <v>407</v>
      </c>
      <c r="M53" s="29" t="s">
        <v>70</v>
      </c>
      <c r="N53" s="29" t="s">
        <v>71</v>
      </c>
      <c r="O53" s="31"/>
      <c r="P53" s="32"/>
      <c r="Q53" s="31">
        <v>1</v>
      </c>
      <c r="R53" s="32">
        <v>129471.285176265</v>
      </c>
      <c r="S53" s="31">
        <v>1</v>
      </c>
      <c r="T53" s="32">
        <v>126208.32179304173</v>
      </c>
      <c r="U53" s="31">
        <v>1</v>
      </c>
      <c r="V53" s="32">
        <v>124560.14461958072</v>
      </c>
      <c r="W53" s="31">
        <v>1</v>
      </c>
      <c r="X53" s="32">
        <v>129556.38355770441</v>
      </c>
      <c r="Y53" s="31">
        <v>1</v>
      </c>
      <c r="Z53" s="32">
        <f t="shared" ref="Z53:Z55" si="11">P53+R53+T53+V53+X53</f>
        <v>509796.13514659181</v>
      </c>
      <c r="AA53" s="32"/>
      <c r="AB53" s="31"/>
      <c r="AC53" s="31"/>
      <c r="AD53" s="31"/>
      <c r="AE53" s="29"/>
      <c r="AF53" s="29"/>
      <c r="AG53" s="29"/>
      <c r="AH53" s="34"/>
      <c r="AI53" s="31"/>
      <c r="AJ53" s="31"/>
      <c r="AK53" s="31"/>
      <c r="AL53" s="29"/>
      <c r="AM53" s="29"/>
      <c r="AN53" s="29"/>
      <c r="AO53" s="29"/>
      <c r="AP53" s="29"/>
      <c r="AQ53" s="29"/>
      <c r="AR53" s="29"/>
      <c r="AS53" s="29"/>
      <c r="AT53" s="29"/>
      <c r="AU53" s="29"/>
      <c r="AV53" s="100"/>
      <c r="AW53" s="101"/>
      <c r="AX53" s="101"/>
      <c r="AY53" s="102"/>
      <c r="AZ53" s="103"/>
      <c r="BA53" s="103"/>
      <c r="BB53" s="103"/>
      <c r="BC53" s="54" t="s">
        <v>408</v>
      </c>
      <c r="BD53" s="54">
        <v>49</v>
      </c>
      <c r="BE53" s="37" t="s">
        <v>409</v>
      </c>
      <c r="BF53" s="37" t="s">
        <v>361</v>
      </c>
      <c r="BG53" s="37" t="s">
        <v>410</v>
      </c>
      <c r="BH53" s="37" t="s">
        <v>411</v>
      </c>
      <c r="BI53" s="29" t="s">
        <v>412</v>
      </c>
      <c r="BJ53" s="29" t="s">
        <v>413</v>
      </c>
      <c r="BK53" s="29" t="s">
        <v>414</v>
      </c>
      <c r="BL53" s="29"/>
      <c r="BM53" s="29"/>
      <c r="BN53" s="39"/>
      <c r="BO53" s="28"/>
      <c r="BP53" s="28"/>
      <c r="BQ53" s="28"/>
      <c r="BR53" s="28"/>
      <c r="BS53" s="28"/>
      <c r="BT53" s="28"/>
      <c r="BU53" s="28"/>
      <c r="BV53" s="28"/>
      <c r="BW53" s="28"/>
      <c r="BX53" s="28"/>
    </row>
    <row r="54" spans="1:76" customFormat="1" ht="44.25" hidden="1" customHeight="1" x14ac:dyDescent="0.25">
      <c r="A54" s="28">
        <f t="shared" si="1"/>
        <v>44</v>
      </c>
      <c r="B54" s="29"/>
      <c r="C54" s="29" t="s">
        <v>353</v>
      </c>
      <c r="D54" s="29" t="s">
        <v>354</v>
      </c>
      <c r="E54" s="29" t="s">
        <v>415</v>
      </c>
      <c r="F54" s="29"/>
      <c r="G54" s="29" t="s">
        <v>184</v>
      </c>
      <c r="H54" s="42" t="s">
        <v>405</v>
      </c>
      <c r="I54" s="30">
        <v>43983</v>
      </c>
      <c r="J54" s="30">
        <v>45443</v>
      </c>
      <c r="K54" s="29" t="s">
        <v>416</v>
      </c>
      <c r="L54" s="29" t="s">
        <v>417</v>
      </c>
      <c r="M54" s="29" t="s">
        <v>70</v>
      </c>
      <c r="N54" s="29" t="s">
        <v>71</v>
      </c>
      <c r="O54" s="31"/>
      <c r="P54" s="32"/>
      <c r="Q54" s="31">
        <v>1</v>
      </c>
      <c r="R54" s="32">
        <v>19096971.329870556</v>
      </c>
      <c r="S54" s="31">
        <v>1</v>
      </c>
      <c r="T54" s="32">
        <v>19822656.240405638</v>
      </c>
      <c r="U54" s="31">
        <v>1</v>
      </c>
      <c r="V54" s="32">
        <v>20575917.177541051</v>
      </c>
      <c r="W54" s="31">
        <v>1</v>
      </c>
      <c r="X54" s="32">
        <v>21357802.030287612</v>
      </c>
      <c r="Y54" s="31">
        <v>1</v>
      </c>
      <c r="Z54" s="32">
        <f t="shared" si="11"/>
        <v>80853346.778104857</v>
      </c>
      <c r="AA54" s="29"/>
      <c r="AB54" s="31"/>
      <c r="AC54" s="31"/>
      <c r="AD54" s="31"/>
      <c r="AE54" s="29"/>
      <c r="AF54" s="29"/>
      <c r="AG54" s="29"/>
      <c r="AH54" s="34"/>
      <c r="AI54" s="31"/>
      <c r="AJ54" s="31"/>
      <c r="AK54" s="31"/>
      <c r="AL54" s="29"/>
      <c r="AM54" s="29"/>
      <c r="AN54" s="29"/>
      <c r="AO54" s="29"/>
      <c r="AP54" s="29"/>
      <c r="AQ54" s="29"/>
      <c r="AR54" s="29"/>
      <c r="AS54" s="29"/>
      <c r="AT54" s="29"/>
      <c r="AU54" s="29"/>
      <c r="AV54" s="194"/>
      <c r="AW54" s="195"/>
      <c r="AX54" s="196"/>
      <c r="AY54" s="196"/>
      <c r="AZ54" s="197"/>
      <c r="BA54" s="197"/>
      <c r="BB54" s="94"/>
      <c r="BC54" s="95" t="s">
        <v>408</v>
      </c>
      <c r="BD54" s="95">
        <v>60</v>
      </c>
      <c r="BE54" s="37" t="s">
        <v>409</v>
      </c>
      <c r="BF54" s="37" t="s">
        <v>361</v>
      </c>
      <c r="BG54" s="37" t="s">
        <v>410</v>
      </c>
      <c r="BH54" s="37" t="s">
        <v>411</v>
      </c>
      <c r="BI54" s="29" t="s">
        <v>412</v>
      </c>
      <c r="BJ54" s="29" t="s">
        <v>413</v>
      </c>
      <c r="BK54" s="29" t="s">
        <v>414</v>
      </c>
      <c r="BL54" s="29"/>
      <c r="BM54" s="29"/>
      <c r="BN54" s="39"/>
      <c r="BO54" s="28"/>
      <c r="BP54" s="28"/>
      <c r="BQ54" s="28"/>
      <c r="BR54" s="28"/>
      <c r="BS54" s="28"/>
      <c r="BT54" s="28"/>
      <c r="BU54" s="28"/>
      <c r="BV54" s="28"/>
      <c r="BW54" s="28"/>
      <c r="BX54" s="28"/>
    </row>
    <row r="55" spans="1:76" customFormat="1" ht="44.25" hidden="1" customHeight="1" x14ac:dyDescent="0.25">
      <c r="A55" s="28">
        <f t="shared" si="1"/>
        <v>45</v>
      </c>
      <c r="B55" s="29"/>
      <c r="C55" s="29" t="s">
        <v>353</v>
      </c>
      <c r="D55" s="29" t="s">
        <v>403</v>
      </c>
      <c r="E55" s="29" t="s">
        <v>418</v>
      </c>
      <c r="F55" s="29"/>
      <c r="G55" s="29" t="s">
        <v>184</v>
      </c>
      <c r="H55" s="42" t="s">
        <v>405</v>
      </c>
      <c r="I55" s="30">
        <v>44136</v>
      </c>
      <c r="J55" s="30">
        <v>44228</v>
      </c>
      <c r="K55" s="29" t="s">
        <v>419</v>
      </c>
      <c r="L55" s="29" t="s">
        <v>420</v>
      </c>
      <c r="M55" s="29" t="s">
        <v>70</v>
      </c>
      <c r="N55" s="29" t="s">
        <v>71</v>
      </c>
      <c r="O55" s="31"/>
      <c r="P55" s="32"/>
      <c r="Q55" s="31">
        <v>1</v>
      </c>
      <c r="R55" s="32">
        <v>26391150</v>
      </c>
      <c r="S55" s="31">
        <v>1</v>
      </c>
      <c r="T55" s="32">
        <v>29220281.280000001</v>
      </c>
      <c r="U55" s="31">
        <v>1</v>
      </c>
      <c r="V55" s="32">
        <v>32226317.716680005</v>
      </c>
      <c r="W55" s="31">
        <v>1</v>
      </c>
      <c r="X55" s="32">
        <v>35418618.836379364</v>
      </c>
      <c r="Y55" s="31">
        <v>1</v>
      </c>
      <c r="Z55" s="32">
        <f t="shared" si="11"/>
        <v>123256367.83305937</v>
      </c>
      <c r="AA55" s="29"/>
      <c r="AB55" s="31"/>
      <c r="AC55" s="31"/>
      <c r="AD55" s="31"/>
      <c r="AE55" s="29"/>
      <c r="AF55" s="29"/>
      <c r="AG55" s="29"/>
      <c r="AH55" s="34"/>
      <c r="AI55" s="31"/>
      <c r="AJ55" s="31"/>
      <c r="AK55" s="31"/>
      <c r="AL55" s="29"/>
      <c r="AM55" s="29"/>
      <c r="AN55" s="29"/>
      <c r="AO55" s="29"/>
      <c r="AP55" s="29"/>
      <c r="AQ55" s="29"/>
      <c r="AR55" s="29"/>
      <c r="AS55" s="29"/>
      <c r="AT55" s="29"/>
      <c r="AU55" s="29"/>
      <c r="AV55" s="100"/>
      <c r="AW55" s="101"/>
      <c r="AX55" s="92"/>
      <c r="AY55" s="92"/>
      <c r="AZ55" s="103"/>
      <c r="BA55" s="104"/>
      <c r="BB55" s="198"/>
      <c r="BC55" s="54" t="s">
        <v>408</v>
      </c>
      <c r="BD55" s="54">
        <v>61</v>
      </c>
      <c r="BE55" s="37" t="s">
        <v>409</v>
      </c>
      <c r="BF55" s="37" t="s">
        <v>361</v>
      </c>
      <c r="BG55" s="37" t="s">
        <v>410</v>
      </c>
      <c r="BH55" s="37" t="s">
        <v>411</v>
      </c>
      <c r="BI55" s="29" t="s">
        <v>412</v>
      </c>
      <c r="BJ55" s="29" t="s">
        <v>413</v>
      </c>
      <c r="BK55" s="29" t="s">
        <v>414</v>
      </c>
      <c r="BL55" s="29"/>
      <c r="BM55" s="29"/>
      <c r="BN55" s="39"/>
      <c r="BO55" s="28"/>
      <c r="BP55" s="28"/>
      <c r="BQ55" s="28"/>
      <c r="BR55" s="28"/>
      <c r="BS55" s="28"/>
      <c r="BT55" s="28"/>
      <c r="BU55" s="28"/>
      <c r="BV55" s="28"/>
      <c r="BW55" s="28"/>
      <c r="BX55" s="28"/>
    </row>
    <row r="56" spans="1:76" customFormat="1" ht="44.25" hidden="1" customHeight="1" x14ac:dyDescent="0.25">
      <c r="A56" s="28">
        <f t="shared" si="1"/>
        <v>46</v>
      </c>
      <c r="B56" s="29"/>
      <c r="C56" s="29" t="s">
        <v>353</v>
      </c>
      <c r="D56" s="29" t="s">
        <v>354</v>
      </c>
      <c r="E56" s="29" t="s">
        <v>421</v>
      </c>
      <c r="F56" s="29"/>
      <c r="G56" s="29" t="s">
        <v>422</v>
      </c>
      <c r="H56" s="42" t="s">
        <v>423</v>
      </c>
      <c r="I56" s="30">
        <v>44136</v>
      </c>
      <c r="J56" s="30">
        <v>45444</v>
      </c>
      <c r="K56" s="29" t="s">
        <v>424</v>
      </c>
      <c r="L56" s="29" t="s">
        <v>425</v>
      </c>
      <c r="M56" s="29" t="s">
        <v>70</v>
      </c>
      <c r="N56" s="29" t="s">
        <v>71</v>
      </c>
      <c r="O56" s="31">
        <v>0.05</v>
      </c>
      <c r="P56" s="32">
        <v>800000</v>
      </c>
      <c r="Q56" s="31">
        <v>0.25</v>
      </c>
      <c r="R56" s="32">
        <v>4000000</v>
      </c>
      <c r="S56" s="31">
        <v>0.35</v>
      </c>
      <c r="T56" s="32">
        <v>4000000</v>
      </c>
      <c r="U56" s="31">
        <v>0.25</v>
      </c>
      <c r="V56" s="32">
        <v>4000000</v>
      </c>
      <c r="W56" s="31">
        <v>0.1</v>
      </c>
      <c r="X56" s="32">
        <v>4000000</v>
      </c>
      <c r="Y56" s="31">
        <f>O56+Q56+S56+U56+W56</f>
        <v>0.99999999999999989</v>
      </c>
      <c r="Z56" s="32">
        <v>16800000</v>
      </c>
      <c r="AA56" s="29"/>
      <c r="AB56" s="31"/>
      <c r="AC56" s="31"/>
      <c r="AD56" s="31"/>
      <c r="AE56" s="29"/>
      <c r="AF56" s="29"/>
      <c r="AG56" s="29"/>
      <c r="AH56" s="34"/>
      <c r="AI56" s="31"/>
      <c r="AJ56" s="31"/>
      <c r="AK56" s="31"/>
      <c r="AL56" s="29"/>
      <c r="AM56" s="29"/>
      <c r="AN56" s="29"/>
      <c r="AO56" s="29"/>
      <c r="AP56" s="29"/>
      <c r="AQ56" s="29"/>
      <c r="AR56" s="29"/>
      <c r="AS56" s="29"/>
      <c r="AT56" s="29"/>
      <c r="AU56" s="29"/>
      <c r="AV56" s="93"/>
      <c r="AW56" s="92"/>
      <c r="AX56" s="92"/>
      <c r="AY56" s="92"/>
      <c r="AZ56" s="103"/>
      <c r="BA56" s="103"/>
      <c r="BB56" s="198"/>
      <c r="BC56" s="54" t="s">
        <v>408</v>
      </c>
      <c r="BD56" s="54">
        <v>55</v>
      </c>
      <c r="BE56" s="37" t="s">
        <v>426</v>
      </c>
      <c r="BF56" s="37" t="s">
        <v>361</v>
      </c>
      <c r="BG56" s="37" t="s">
        <v>373</v>
      </c>
      <c r="BH56" s="37" t="s">
        <v>427</v>
      </c>
      <c r="BI56" s="29" t="s">
        <v>428</v>
      </c>
      <c r="BJ56" s="29" t="s">
        <v>429</v>
      </c>
      <c r="BK56" s="29" t="s">
        <v>430</v>
      </c>
      <c r="BL56" s="29"/>
      <c r="BM56" s="29"/>
      <c r="BN56" s="39"/>
      <c r="BO56" s="28"/>
      <c r="BP56" s="28"/>
      <c r="BQ56" s="28"/>
      <c r="BR56" s="28"/>
      <c r="BS56" s="28"/>
      <c r="BT56" s="28"/>
      <c r="BU56" s="28"/>
      <c r="BV56" s="28"/>
      <c r="BW56" s="28"/>
      <c r="BX56" s="28"/>
    </row>
    <row r="57" spans="1:76" customFormat="1" ht="208.5" hidden="1" customHeight="1" x14ac:dyDescent="0.25">
      <c r="A57" s="28">
        <f t="shared" si="1"/>
        <v>47</v>
      </c>
      <c r="B57" s="29"/>
      <c r="C57" s="29" t="s">
        <v>353</v>
      </c>
      <c r="D57" s="29" t="s">
        <v>354</v>
      </c>
      <c r="E57" s="29" t="s">
        <v>431</v>
      </c>
      <c r="F57" s="29"/>
      <c r="G57" s="29" t="s">
        <v>184</v>
      </c>
      <c r="H57" s="42" t="s">
        <v>432</v>
      </c>
      <c r="I57" s="30">
        <v>44136</v>
      </c>
      <c r="J57" s="30">
        <v>45473</v>
      </c>
      <c r="K57" s="29" t="s">
        <v>433</v>
      </c>
      <c r="L57" s="29" t="s">
        <v>434</v>
      </c>
      <c r="M57" s="29" t="s">
        <v>70</v>
      </c>
      <c r="N57" s="29" t="s">
        <v>71</v>
      </c>
      <c r="O57" s="31">
        <v>0.1</v>
      </c>
      <c r="P57" s="32">
        <v>19099644</v>
      </c>
      <c r="Q57" s="31">
        <v>0.2</v>
      </c>
      <c r="R57" s="32">
        <v>1800000</v>
      </c>
      <c r="S57" s="31">
        <v>0.2</v>
      </c>
      <c r="T57" s="32">
        <v>1800000</v>
      </c>
      <c r="U57" s="31">
        <v>0.2</v>
      </c>
      <c r="V57" s="32">
        <v>1800000</v>
      </c>
      <c r="W57" s="31">
        <v>0.3</v>
      </c>
      <c r="X57" s="32">
        <v>1800000</v>
      </c>
      <c r="Y57" s="31">
        <v>1</v>
      </c>
      <c r="Z57" s="32">
        <v>26299644</v>
      </c>
      <c r="AA57" s="29"/>
      <c r="AB57" s="29"/>
      <c r="AC57" s="31"/>
      <c r="AD57" s="31"/>
      <c r="AE57" s="29"/>
      <c r="AF57" s="29"/>
      <c r="AG57" s="29"/>
      <c r="AH57" s="105"/>
      <c r="AI57" s="61"/>
      <c r="AJ57" s="31"/>
      <c r="AK57" s="31"/>
      <c r="AL57" s="29"/>
      <c r="AM57" s="29"/>
      <c r="AN57" s="29"/>
      <c r="AO57" s="29"/>
      <c r="AP57" s="29"/>
      <c r="AQ57" s="29"/>
      <c r="AR57" s="29"/>
      <c r="AS57" s="29"/>
      <c r="AT57" s="29"/>
      <c r="AU57" s="29"/>
      <c r="AV57" s="199"/>
      <c r="AW57" s="200"/>
      <c r="AX57" s="200"/>
      <c r="AY57" s="200"/>
      <c r="AZ57" s="201"/>
      <c r="BA57" s="201"/>
      <c r="BB57" s="94"/>
      <c r="BC57" s="54" t="s">
        <v>408</v>
      </c>
      <c r="BD57" s="54" t="s">
        <v>435</v>
      </c>
      <c r="BE57" s="37" t="s">
        <v>436</v>
      </c>
      <c r="BF57" s="37" t="s">
        <v>361</v>
      </c>
      <c r="BG57" s="37" t="s">
        <v>373</v>
      </c>
      <c r="BH57" s="37" t="s">
        <v>437</v>
      </c>
      <c r="BI57" s="29" t="s">
        <v>438</v>
      </c>
      <c r="BJ57" s="29" t="s">
        <v>439</v>
      </c>
      <c r="BK57" s="29" t="s">
        <v>440</v>
      </c>
      <c r="BL57" s="29"/>
      <c r="BM57" s="29"/>
      <c r="BN57" s="39"/>
      <c r="BO57" s="28"/>
      <c r="BP57" s="28"/>
      <c r="BQ57" s="28"/>
      <c r="BR57" s="28"/>
      <c r="BS57" s="28"/>
      <c r="BT57" s="28"/>
      <c r="BU57" s="28"/>
      <c r="BV57" s="28"/>
      <c r="BW57" s="28"/>
      <c r="BX57" s="28"/>
    </row>
    <row r="58" spans="1:76" customFormat="1" ht="186.75" hidden="1" customHeight="1" x14ac:dyDescent="0.25">
      <c r="A58" s="28">
        <f t="shared" si="1"/>
        <v>48</v>
      </c>
      <c r="B58" s="29"/>
      <c r="C58" s="29" t="s">
        <v>353</v>
      </c>
      <c r="D58" s="29" t="s">
        <v>354</v>
      </c>
      <c r="E58" s="29" t="s">
        <v>441</v>
      </c>
      <c r="F58" s="29"/>
      <c r="G58" s="29" t="s">
        <v>184</v>
      </c>
      <c r="H58" s="42" t="s">
        <v>432</v>
      </c>
      <c r="I58" s="30">
        <v>44136</v>
      </c>
      <c r="J58" s="30">
        <v>45473</v>
      </c>
      <c r="K58" s="29" t="s">
        <v>442</v>
      </c>
      <c r="L58" s="29" t="s">
        <v>443</v>
      </c>
      <c r="M58" s="29" t="s">
        <v>70</v>
      </c>
      <c r="N58" s="29" t="s">
        <v>71</v>
      </c>
      <c r="O58" s="29"/>
      <c r="P58" s="32">
        <v>2954538</v>
      </c>
      <c r="Q58" s="31">
        <v>1</v>
      </c>
      <c r="R58" s="32">
        <v>251078</v>
      </c>
      <c r="S58" s="31">
        <v>1</v>
      </c>
      <c r="T58" s="32">
        <v>240068</v>
      </c>
      <c r="U58" s="31">
        <v>1</v>
      </c>
      <c r="V58" s="32">
        <v>253671</v>
      </c>
      <c r="W58" s="31">
        <v>1</v>
      </c>
      <c r="X58" s="32">
        <v>497635</v>
      </c>
      <c r="Y58" s="31">
        <v>4</v>
      </c>
      <c r="Z58" s="32">
        <v>4196989</v>
      </c>
      <c r="AA58" s="29"/>
      <c r="AB58" s="61"/>
      <c r="AC58" s="31"/>
      <c r="AD58" s="31"/>
      <c r="AE58" s="29"/>
      <c r="AF58" s="29"/>
      <c r="AG58" s="29"/>
      <c r="AH58" s="105"/>
      <c r="AI58" s="61"/>
      <c r="AJ58" s="31"/>
      <c r="AK58" s="31"/>
      <c r="AL58" s="29"/>
      <c r="AM58" s="29"/>
      <c r="AN58" s="29"/>
      <c r="AO58" s="29"/>
      <c r="AP58" s="29"/>
      <c r="AQ58" s="29"/>
      <c r="AR58" s="29"/>
      <c r="AS58" s="29"/>
      <c r="AT58" s="29"/>
      <c r="AU58" s="29"/>
      <c r="AV58" s="106"/>
      <c r="AW58" s="107"/>
      <c r="AX58" s="108"/>
      <c r="AY58" s="108"/>
      <c r="AZ58" s="94"/>
      <c r="BA58" s="94"/>
      <c r="BB58" s="202"/>
      <c r="BC58" s="203" t="s">
        <v>408</v>
      </c>
      <c r="BD58" s="54" t="s">
        <v>444</v>
      </c>
      <c r="BE58" s="37" t="s">
        <v>436</v>
      </c>
      <c r="BF58" s="37" t="s">
        <v>361</v>
      </c>
      <c r="BG58" s="37" t="s">
        <v>373</v>
      </c>
      <c r="BH58" s="37" t="s">
        <v>437</v>
      </c>
      <c r="BI58" s="29" t="s">
        <v>438</v>
      </c>
      <c r="BJ58" s="29" t="s">
        <v>439</v>
      </c>
      <c r="BK58" s="29" t="s">
        <v>440</v>
      </c>
      <c r="BL58" s="29"/>
      <c r="BM58" s="29"/>
      <c r="BN58" s="39"/>
      <c r="BO58" s="28"/>
      <c r="BP58" s="28"/>
      <c r="BQ58" s="28"/>
      <c r="BR58" s="28"/>
      <c r="BS58" s="28"/>
      <c r="BT58" s="28"/>
      <c r="BU58" s="28"/>
      <c r="BV58" s="28"/>
      <c r="BW58" s="28"/>
      <c r="BX58" s="28"/>
    </row>
    <row r="59" spans="1:76" customFormat="1" ht="83.25" hidden="1" customHeight="1" x14ac:dyDescent="0.25">
      <c r="A59" s="28">
        <f t="shared" si="1"/>
        <v>49</v>
      </c>
      <c r="B59" s="29"/>
      <c r="C59" s="29" t="s">
        <v>353</v>
      </c>
      <c r="D59" s="29" t="s">
        <v>403</v>
      </c>
      <c r="E59" s="29" t="s">
        <v>445</v>
      </c>
      <c r="F59" s="29"/>
      <c r="G59" s="29" t="s">
        <v>446</v>
      </c>
      <c r="H59" s="29" t="s">
        <v>447</v>
      </c>
      <c r="I59" s="30">
        <v>44105</v>
      </c>
      <c r="J59" s="30">
        <v>44561</v>
      </c>
      <c r="K59" s="29" t="s">
        <v>448</v>
      </c>
      <c r="L59" s="29" t="s">
        <v>449</v>
      </c>
      <c r="M59" s="29" t="s">
        <v>70</v>
      </c>
      <c r="N59" s="29" t="s">
        <v>312</v>
      </c>
      <c r="O59" s="31">
        <v>0.3</v>
      </c>
      <c r="P59" s="32">
        <v>10646080</v>
      </c>
      <c r="Q59" s="31">
        <v>0.7</v>
      </c>
      <c r="R59" s="32">
        <v>31938240</v>
      </c>
      <c r="S59" s="29"/>
      <c r="T59" s="32"/>
      <c r="U59" s="29"/>
      <c r="V59" s="32"/>
      <c r="W59" s="32"/>
      <c r="X59" s="32"/>
      <c r="Y59" s="31">
        <v>1</v>
      </c>
      <c r="Z59" s="32">
        <v>42584320</v>
      </c>
      <c r="AA59" s="29"/>
      <c r="AB59" s="31"/>
      <c r="AC59" s="29"/>
      <c r="AD59" s="31"/>
      <c r="AE59" s="29"/>
      <c r="AF59" s="29"/>
      <c r="AG59" s="29"/>
      <c r="AH59" s="34"/>
      <c r="AI59" s="31"/>
      <c r="AJ59" s="31"/>
      <c r="AK59" s="31"/>
      <c r="AL59" s="29"/>
      <c r="AM59" s="29"/>
      <c r="AN59" s="29"/>
      <c r="AO59" s="29"/>
      <c r="AP59" s="29"/>
      <c r="AQ59" s="29"/>
      <c r="AR59" s="29"/>
      <c r="AS59" s="29"/>
      <c r="AT59" s="29"/>
      <c r="AU59" s="29"/>
      <c r="AV59" s="93"/>
      <c r="AW59" s="204"/>
      <c r="AX59" s="204"/>
      <c r="AY59" s="204"/>
      <c r="AZ59" s="205"/>
      <c r="BA59" s="205"/>
      <c r="BB59" s="109"/>
      <c r="BC59" s="37" t="s">
        <v>389</v>
      </c>
      <c r="BD59" s="37">
        <v>15</v>
      </c>
      <c r="BE59" s="37" t="s">
        <v>450</v>
      </c>
      <c r="BF59" s="37" t="s">
        <v>361</v>
      </c>
      <c r="BG59" s="37" t="s">
        <v>373</v>
      </c>
      <c r="BH59" s="37" t="s">
        <v>451</v>
      </c>
      <c r="BI59" s="110" t="s">
        <v>452</v>
      </c>
      <c r="BJ59" s="111" t="s">
        <v>453</v>
      </c>
      <c r="BK59" s="110" t="s">
        <v>454</v>
      </c>
      <c r="BL59" s="48" t="s">
        <v>455</v>
      </c>
      <c r="BM59" s="29"/>
      <c r="BN59" s="39"/>
      <c r="BO59" s="28"/>
      <c r="BP59" s="28"/>
      <c r="BQ59" s="28"/>
      <c r="BR59" s="28"/>
      <c r="BS59" s="28"/>
      <c r="BT59" s="28"/>
      <c r="BU59" s="28"/>
      <c r="BV59" s="28"/>
      <c r="BW59" s="28"/>
      <c r="BX59" s="28"/>
    </row>
    <row r="60" spans="1:76" customFormat="1" ht="44.25" hidden="1" customHeight="1" x14ac:dyDescent="0.25">
      <c r="A60" s="28">
        <f t="shared" si="1"/>
        <v>50</v>
      </c>
      <c r="B60" s="29"/>
      <c r="C60" s="29" t="s">
        <v>353</v>
      </c>
      <c r="D60" s="29" t="s">
        <v>354</v>
      </c>
      <c r="E60" s="29" t="s">
        <v>456</v>
      </c>
      <c r="F60" s="29"/>
      <c r="G60" s="29" t="s">
        <v>446</v>
      </c>
      <c r="H60" s="29" t="s">
        <v>447</v>
      </c>
      <c r="I60" s="30">
        <v>44105</v>
      </c>
      <c r="J60" s="30">
        <v>44377</v>
      </c>
      <c r="K60" s="29" t="s">
        <v>457</v>
      </c>
      <c r="L60" s="29" t="s">
        <v>458</v>
      </c>
      <c r="M60" s="29" t="s">
        <v>70</v>
      </c>
      <c r="N60" s="29" t="s">
        <v>312</v>
      </c>
      <c r="O60" s="31">
        <v>0.1</v>
      </c>
      <c r="P60" s="32">
        <v>13368000</v>
      </c>
      <c r="Q60" s="31">
        <v>0.9</v>
      </c>
      <c r="R60" s="32">
        <v>26736000</v>
      </c>
      <c r="S60" s="29"/>
      <c r="T60" s="32"/>
      <c r="U60" s="29"/>
      <c r="V60" s="32"/>
      <c r="W60" s="32"/>
      <c r="X60" s="32"/>
      <c r="Y60" s="31">
        <v>1</v>
      </c>
      <c r="Z60" s="32">
        <v>40104000</v>
      </c>
      <c r="AA60" s="29"/>
      <c r="AB60" s="31"/>
      <c r="AC60" s="29"/>
      <c r="AD60" s="31"/>
      <c r="AE60" s="29"/>
      <c r="AF60" s="29"/>
      <c r="AG60" s="29"/>
      <c r="AH60" s="34"/>
      <c r="AI60" s="31"/>
      <c r="AJ60" s="31"/>
      <c r="AK60" s="31"/>
      <c r="AL60" s="29"/>
      <c r="AM60" s="29"/>
      <c r="AN60" s="29"/>
      <c r="AO60" s="29"/>
      <c r="AP60" s="29"/>
      <c r="AQ60" s="29"/>
      <c r="AR60" s="29"/>
      <c r="AS60" s="29"/>
      <c r="AT60" s="29"/>
      <c r="AU60" s="29"/>
      <c r="AV60" s="93"/>
      <c r="AW60" s="204"/>
      <c r="AX60" s="204"/>
      <c r="AY60" s="204"/>
      <c r="AZ60" s="205"/>
      <c r="BA60" s="205"/>
      <c r="BB60" s="205"/>
      <c r="BC60" s="37" t="s">
        <v>408</v>
      </c>
      <c r="BD60" s="37">
        <v>60</v>
      </c>
      <c r="BE60" s="37" t="s">
        <v>459</v>
      </c>
      <c r="BF60" s="37" t="s">
        <v>361</v>
      </c>
      <c r="BG60" s="37" t="s">
        <v>373</v>
      </c>
      <c r="BH60" s="37" t="s">
        <v>451</v>
      </c>
      <c r="BI60" s="110" t="s">
        <v>452</v>
      </c>
      <c r="BJ60" s="111" t="s">
        <v>453</v>
      </c>
      <c r="BK60" s="110" t="s">
        <v>454</v>
      </c>
      <c r="BL60" s="48" t="s">
        <v>455</v>
      </c>
      <c r="BM60" s="29"/>
      <c r="BN60" s="39"/>
      <c r="BO60" s="28"/>
      <c r="BP60" s="28"/>
      <c r="BQ60" s="28"/>
      <c r="BR60" s="28"/>
      <c r="BS60" s="28"/>
      <c r="BT60" s="28"/>
      <c r="BU60" s="28"/>
      <c r="BV60" s="28"/>
      <c r="BW60" s="28"/>
      <c r="BX60" s="28"/>
    </row>
    <row r="61" spans="1:76" customFormat="1" ht="94.5" hidden="1" customHeight="1" x14ac:dyDescent="0.25">
      <c r="A61" s="28">
        <f t="shared" si="1"/>
        <v>51</v>
      </c>
      <c r="B61" s="29"/>
      <c r="C61" s="29" t="s">
        <v>353</v>
      </c>
      <c r="D61" s="29" t="s">
        <v>403</v>
      </c>
      <c r="E61" s="29" t="s">
        <v>460</v>
      </c>
      <c r="F61" s="29"/>
      <c r="G61" s="29" t="s">
        <v>446</v>
      </c>
      <c r="H61" s="29" t="s">
        <v>447</v>
      </c>
      <c r="I61" s="30">
        <v>44197</v>
      </c>
      <c r="J61" s="30">
        <v>45443</v>
      </c>
      <c r="K61" s="29" t="s">
        <v>461</v>
      </c>
      <c r="L61" s="29" t="s">
        <v>462</v>
      </c>
      <c r="M61" s="29" t="s">
        <v>463</v>
      </c>
      <c r="N61" s="29" t="s">
        <v>71</v>
      </c>
      <c r="O61" s="31"/>
      <c r="P61" s="32"/>
      <c r="Q61" s="31">
        <v>1</v>
      </c>
      <c r="R61" s="32">
        <v>475109</v>
      </c>
      <c r="S61" s="31">
        <v>1</v>
      </c>
      <c r="T61" s="32">
        <v>625109</v>
      </c>
      <c r="U61" s="31">
        <v>1</v>
      </c>
      <c r="V61" s="32">
        <v>625109</v>
      </c>
      <c r="W61" s="31">
        <v>1</v>
      </c>
      <c r="X61" s="32">
        <v>475109</v>
      </c>
      <c r="Y61" s="32">
        <v>2200436</v>
      </c>
      <c r="Z61" s="32">
        <v>2200436</v>
      </c>
      <c r="AA61" s="112"/>
      <c r="AB61" s="31"/>
      <c r="AC61" s="31"/>
      <c r="AD61" s="31"/>
      <c r="AE61" s="29"/>
      <c r="AF61" s="29"/>
      <c r="AG61" s="29"/>
      <c r="AH61" s="34"/>
      <c r="AI61" s="31"/>
      <c r="AJ61" s="31"/>
      <c r="AK61" s="31"/>
      <c r="AL61" s="29"/>
      <c r="AM61" s="29"/>
      <c r="AN61" s="29"/>
      <c r="AO61" s="29"/>
      <c r="AP61" s="29"/>
      <c r="AQ61" s="29"/>
      <c r="AR61" s="29"/>
      <c r="AS61" s="29"/>
      <c r="AT61" s="29"/>
      <c r="AU61" s="29"/>
      <c r="AV61" s="93"/>
      <c r="AW61" s="206"/>
      <c r="AX61" s="206"/>
      <c r="AY61" s="206"/>
      <c r="AZ61" s="205"/>
      <c r="BA61" s="205"/>
      <c r="BB61" s="205"/>
      <c r="BC61" s="37" t="s">
        <v>408</v>
      </c>
      <c r="BD61" s="37">
        <v>60</v>
      </c>
      <c r="BE61" s="37" t="s">
        <v>459</v>
      </c>
      <c r="BF61" s="37" t="s">
        <v>361</v>
      </c>
      <c r="BG61" s="37" t="s">
        <v>373</v>
      </c>
      <c r="BH61" s="37" t="s">
        <v>451</v>
      </c>
      <c r="BI61" s="110" t="s">
        <v>452</v>
      </c>
      <c r="BJ61" s="111" t="s">
        <v>453</v>
      </c>
      <c r="BK61" s="110" t="s">
        <v>454</v>
      </c>
      <c r="BL61" s="48" t="s">
        <v>464</v>
      </c>
      <c r="BM61" s="29"/>
      <c r="BN61" s="39"/>
      <c r="BO61" s="28"/>
      <c r="BP61" s="28"/>
      <c r="BQ61" s="28"/>
      <c r="BR61" s="28"/>
      <c r="BS61" s="28"/>
      <c r="BT61" s="28"/>
      <c r="BU61" s="28"/>
      <c r="BV61" s="28"/>
      <c r="BW61" s="28"/>
      <c r="BX61" s="28"/>
    </row>
    <row r="62" spans="1:76" customFormat="1" ht="44.25" hidden="1" customHeight="1" x14ac:dyDescent="0.25">
      <c r="A62" s="28">
        <f t="shared" si="1"/>
        <v>52</v>
      </c>
      <c r="B62" s="29"/>
      <c r="C62" s="29" t="s">
        <v>353</v>
      </c>
      <c r="D62" s="29" t="s">
        <v>354</v>
      </c>
      <c r="E62" s="29" t="s">
        <v>465</v>
      </c>
      <c r="F62" s="29"/>
      <c r="G62" s="29" t="s">
        <v>446</v>
      </c>
      <c r="H62" s="29" t="s">
        <v>466</v>
      </c>
      <c r="I62" s="30">
        <v>44197</v>
      </c>
      <c r="J62" s="30">
        <v>45443</v>
      </c>
      <c r="K62" s="29" t="s">
        <v>467</v>
      </c>
      <c r="L62" s="29" t="s">
        <v>468</v>
      </c>
      <c r="M62" s="29" t="s">
        <v>469</v>
      </c>
      <c r="N62" s="29" t="s">
        <v>71</v>
      </c>
      <c r="O62" s="29">
        <v>1</v>
      </c>
      <c r="P62" s="32">
        <v>22280000</v>
      </c>
      <c r="Q62" s="29">
        <v>1</v>
      </c>
      <c r="R62" s="32">
        <v>53230000</v>
      </c>
      <c r="S62" s="29">
        <v>1</v>
      </c>
      <c r="T62" s="32">
        <v>54820000</v>
      </c>
      <c r="U62" s="29">
        <v>1</v>
      </c>
      <c r="V62" s="32">
        <v>56470000</v>
      </c>
      <c r="W62" s="29">
        <v>1</v>
      </c>
      <c r="X62" s="32">
        <v>17448000</v>
      </c>
      <c r="Y62" s="32">
        <v>181968000</v>
      </c>
      <c r="Z62" s="32">
        <v>181968000</v>
      </c>
      <c r="AA62" s="29"/>
      <c r="AB62" s="29"/>
      <c r="AC62" s="29"/>
      <c r="AD62" s="31"/>
      <c r="AE62" s="29"/>
      <c r="AF62" s="29"/>
      <c r="AG62" s="29"/>
      <c r="AH62" s="34"/>
      <c r="AI62" s="31"/>
      <c r="AJ62" s="29"/>
      <c r="AK62" s="31"/>
      <c r="AL62" s="29"/>
      <c r="AM62" s="29"/>
      <c r="AN62" s="29"/>
      <c r="AO62" s="29"/>
      <c r="AP62" s="29"/>
      <c r="AQ62" s="29"/>
      <c r="AR62" s="29"/>
      <c r="AS62" s="29"/>
      <c r="AT62" s="29"/>
      <c r="AU62" s="29"/>
      <c r="AV62" s="93"/>
      <c r="AW62" s="206"/>
      <c r="AX62" s="204"/>
      <c r="AY62" s="206"/>
      <c r="AZ62" s="205"/>
      <c r="BA62" s="205"/>
      <c r="BB62" s="205"/>
      <c r="BC62" s="113" t="s">
        <v>470</v>
      </c>
      <c r="BD62" s="37">
        <v>545</v>
      </c>
      <c r="BE62" s="37" t="s">
        <v>471</v>
      </c>
      <c r="BF62" s="37" t="s">
        <v>361</v>
      </c>
      <c r="BG62" s="37" t="s">
        <v>373</v>
      </c>
      <c r="BH62" s="37" t="s">
        <v>451</v>
      </c>
      <c r="BI62" s="110" t="s">
        <v>452</v>
      </c>
      <c r="BJ62" s="111" t="s">
        <v>453</v>
      </c>
      <c r="BK62" s="110" t="s">
        <v>454</v>
      </c>
      <c r="BL62" s="48" t="s">
        <v>464</v>
      </c>
      <c r="BM62" s="29"/>
      <c r="BN62" s="39"/>
      <c r="BO62" s="28"/>
      <c r="BP62" s="28"/>
      <c r="BQ62" s="28"/>
      <c r="BR62" s="28"/>
      <c r="BS62" s="28"/>
      <c r="BT62" s="28"/>
      <c r="BU62" s="28"/>
      <c r="BV62" s="28"/>
      <c r="BW62" s="28"/>
      <c r="BX62" s="28"/>
    </row>
    <row r="63" spans="1:76" customFormat="1" ht="44.25" hidden="1" customHeight="1" x14ac:dyDescent="0.25">
      <c r="A63" s="28">
        <f t="shared" si="1"/>
        <v>53</v>
      </c>
      <c r="B63" s="29"/>
      <c r="C63" s="29" t="s">
        <v>353</v>
      </c>
      <c r="D63" s="29" t="s">
        <v>472</v>
      </c>
      <c r="E63" s="29" t="s">
        <v>473</v>
      </c>
      <c r="F63" s="31">
        <v>1</v>
      </c>
      <c r="G63" s="29" t="s">
        <v>474</v>
      </c>
      <c r="H63" s="42" t="s">
        <v>475</v>
      </c>
      <c r="I63" s="30">
        <v>44197</v>
      </c>
      <c r="J63" s="30">
        <v>45442</v>
      </c>
      <c r="K63" s="29" t="s">
        <v>476</v>
      </c>
      <c r="L63" s="29" t="s">
        <v>477</v>
      </c>
      <c r="M63" s="29" t="s">
        <v>478</v>
      </c>
      <c r="N63" s="29" t="s">
        <v>71</v>
      </c>
      <c r="O63" s="31" t="s">
        <v>479</v>
      </c>
      <c r="P63" s="32"/>
      <c r="Q63" s="31">
        <v>1</v>
      </c>
      <c r="R63" s="32">
        <v>11160000</v>
      </c>
      <c r="S63" s="31">
        <v>1</v>
      </c>
      <c r="T63" s="32">
        <v>11494800</v>
      </c>
      <c r="U63" s="31">
        <v>1</v>
      </c>
      <c r="V63" s="32">
        <v>11839644</v>
      </c>
      <c r="W63" s="31">
        <v>1</v>
      </c>
      <c r="X63" s="32">
        <v>12194833</v>
      </c>
      <c r="Y63" s="31">
        <v>1</v>
      </c>
      <c r="Z63" s="32">
        <f t="shared" ref="Z63:Z64" si="12">P63+R63+T63+V63+X63</f>
        <v>46689277</v>
      </c>
      <c r="AA63" s="29"/>
      <c r="AB63" s="31"/>
      <c r="AC63" s="31"/>
      <c r="AD63" s="31"/>
      <c r="AE63" s="29"/>
      <c r="AF63" s="29"/>
      <c r="AG63" s="29"/>
      <c r="AH63" s="34"/>
      <c r="AI63" s="31"/>
      <c r="AJ63" s="31"/>
      <c r="AK63" s="31"/>
      <c r="AL63" s="29"/>
      <c r="AM63" s="29"/>
      <c r="AN63" s="29"/>
      <c r="AO63" s="29"/>
      <c r="AP63" s="29"/>
      <c r="AQ63" s="29"/>
      <c r="AR63" s="29"/>
      <c r="AS63" s="29"/>
      <c r="AT63" s="29"/>
      <c r="AU63" s="29"/>
      <c r="AV63" s="106"/>
      <c r="AW63" s="108"/>
      <c r="AX63" s="108"/>
      <c r="AY63" s="108"/>
      <c r="AZ63" s="103"/>
      <c r="BA63" s="114"/>
      <c r="BB63" s="103"/>
      <c r="BC63" s="37" t="s">
        <v>408</v>
      </c>
      <c r="BD63" s="37">
        <v>51</v>
      </c>
      <c r="BE63" s="37" t="s">
        <v>480</v>
      </c>
      <c r="BF63" s="37" t="s">
        <v>361</v>
      </c>
      <c r="BG63" s="37" t="s">
        <v>373</v>
      </c>
      <c r="BH63" s="37" t="s">
        <v>481</v>
      </c>
      <c r="BI63" s="29" t="s">
        <v>482</v>
      </c>
      <c r="BJ63" s="29" t="s">
        <v>483</v>
      </c>
      <c r="BK63" s="29" t="s">
        <v>484</v>
      </c>
      <c r="BL63" s="29"/>
      <c r="BM63" s="29"/>
      <c r="BN63" s="39"/>
      <c r="BO63" s="28"/>
      <c r="BP63" s="28"/>
      <c r="BQ63" s="28"/>
      <c r="BR63" s="28"/>
      <c r="BS63" s="28"/>
      <c r="BT63" s="28"/>
      <c r="BU63" s="28"/>
      <c r="BV63" s="28"/>
      <c r="BW63" s="28"/>
      <c r="BX63" s="28"/>
    </row>
    <row r="64" spans="1:76" customFormat="1" ht="44.25" hidden="1" customHeight="1" x14ac:dyDescent="0.25">
      <c r="A64" s="28">
        <f t="shared" si="1"/>
        <v>54</v>
      </c>
      <c r="B64" s="29"/>
      <c r="C64" s="29" t="s">
        <v>353</v>
      </c>
      <c r="D64" s="29" t="s">
        <v>472</v>
      </c>
      <c r="E64" s="29" t="s">
        <v>485</v>
      </c>
      <c r="F64" s="31">
        <v>1</v>
      </c>
      <c r="G64" s="29" t="s">
        <v>474</v>
      </c>
      <c r="H64" s="42" t="s">
        <v>475</v>
      </c>
      <c r="I64" s="30">
        <v>44197</v>
      </c>
      <c r="J64" s="30">
        <v>45442</v>
      </c>
      <c r="K64" s="29" t="s">
        <v>486</v>
      </c>
      <c r="L64" s="29" t="s">
        <v>487</v>
      </c>
      <c r="M64" s="29" t="s">
        <v>488</v>
      </c>
      <c r="N64" s="29" t="s">
        <v>71</v>
      </c>
      <c r="O64" s="31" t="s">
        <v>479</v>
      </c>
      <c r="P64" s="32"/>
      <c r="Q64" s="31">
        <v>1</v>
      </c>
      <c r="R64" s="32">
        <v>15571296</v>
      </c>
      <c r="S64" s="31">
        <v>1</v>
      </c>
      <c r="T64" s="32">
        <v>16038435</v>
      </c>
      <c r="U64" s="31">
        <v>1</v>
      </c>
      <c r="V64" s="32">
        <v>16519588</v>
      </c>
      <c r="W64" s="31">
        <v>1</v>
      </c>
      <c r="X64" s="32">
        <v>17015176</v>
      </c>
      <c r="Y64" s="31">
        <v>1</v>
      </c>
      <c r="Z64" s="32">
        <f t="shared" si="12"/>
        <v>65144495</v>
      </c>
      <c r="AA64" s="29"/>
      <c r="AB64" s="31"/>
      <c r="AC64" s="31"/>
      <c r="AD64" s="31"/>
      <c r="AE64" s="29"/>
      <c r="AF64" s="29"/>
      <c r="AG64" s="29"/>
      <c r="AH64" s="34"/>
      <c r="AI64" s="31"/>
      <c r="AJ64" s="31"/>
      <c r="AK64" s="31"/>
      <c r="AL64" s="29"/>
      <c r="AM64" s="29"/>
      <c r="AN64" s="29"/>
      <c r="AO64" s="28"/>
      <c r="AP64" s="29"/>
      <c r="AQ64" s="29"/>
      <c r="AR64" s="29"/>
      <c r="AS64" s="29"/>
      <c r="AT64" s="29"/>
      <c r="AU64" s="29"/>
      <c r="AV64" s="106"/>
      <c r="AW64" s="108"/>
      <c r="AX64" s="108"/>
      <c r="AY64" s="108"/>
      <c r="AZ64" s="103"/>
      <c r="BA64" s="114"/>
      <c r="BB64" s="103"/>
      <c r="BC64" s="37" t="s">
        <v>408</v>
      </c>
      <c r="BD64" s="37">
        <v>50</v>
      </c>
      <c r="BE64" s="37" t="s">
        <v>480</v>
      </c>
      <c r="BF64" s="37" t="s">
        <v>361</v>
      </c>
      <c r="BG64" s="37" t="s">
        <v>373</v>
      </c>
      <c r="BH64" s="37" t="s">
        <v>481</v>
      </c>
      <c r="BI64" s="29" t="s">
        <v>482</v>
      </c>
      <c r="BJ64" s="29" t="s">
        <v>483</v>
      </c>
      <c r="BK64" s="29" t="s">
        <v>484</v>
      </c>
      <c r="BL64" s="29"/>
      <c r="BM64" s="29"/>
      <c r="BN64" s="39"/>
      <c r="BO64" s="28"/>
      <c r="BP64" s="28"/>
      <c r="BQ64" s="28"/>
      <c r="BR64" s="28"/>
      <c r="BS64" s="28"/>
      <c r="BT64" s="28"/>
      <c r="BU64" s="28"/>
      <c r="BV64" s="28"/>
      <c r="BW64" s="28"/>
      <c r="BX64" s="28"/>
    </row>
    <row r="65" spans="1:76" customFormat="1" ht="145.5" hidden="1" customHeight="1" x14ac:dyDescent="0.25">
      <c r="A65" s="28">
        <f t="shared" si="1"/>
        <v>55</v>
      </c>
      <c r="B65" s="29"/>
      <c r="C65" s="29" t="s">
        <v>353</v>
      </c>
      <c r="D65" s="29" t="s">
        <v>354</v>
      </c>
      <c r="E65" s="29" t="s">
        <v>489</v>
      </c>
      <c r="F65" s="31">
        <v>1</v>
      </c>
      <c r="G65" s="29" t="s">
        <v>474</v>
      </c>
      <c r="H65" s="42" t="s">
        <v>475</v>
      </c>
      <c r="I65" s="30">
        <v>44197</v>
      </c>
      <c r="J65" s="30">
        <v>45442</v>
      </c>
      <c r="K65" s="29" t="s">
        <v>490</v>
      </c>
      <c r="L65" s="29" t="s">
        <v>491</v>
      </c>
      <c r="M65" s="29" t="s">
        <v>70</v>
      </c>
      <c r="N65" s="29"/>
      <c r="O65" s="31"/>
      <c r="P65" s="32"/>
      <c r="Q65" s="31">
        <v>1</v>
      </c>
      <c r="R65" s="32"/>
      <c r="S65" s="31">
        <v>1</v>
      </c>
      <c r="T65" s="32">
        <v>1381752</v>
      </c>
      <c r="U65" s="31">
        <v>1</v>
      </c>
      <c r="V65" s="32"/>
      <c r="W65" s="31">
        <v>1</v>
      </c>
      <c r="X65" s="32"/>
      <c r="Y65" s="31">
        <v>1</v>
      </c>
      <c r="Z65" s="32">
        <v>0</v>
      </c>
      <c r="AA65" s="40"/>
      <c r="AB65" s="31"/>
      <c r="AC65" s="31"/>
      <c r="AD65" s="31"/>
      <c r="AE65" s="29"/>
      <c r="AF65" s="29"/>
      <c r="AG65" s="29"/>
      <c r="AH65" s="34"/>
      <c r="AI65" s="31"/>
      <c r="AJ65" s="31"/>
      <c r="AK65" s="31"/>
      <c r="AL65" s="29"/>
      <c r="AM65" s="29"/>
      <c r="AN65" s="29"/>
      <c r="AO65" s="29"/>
      <c r="AP65" s="29"/>
      <c r="AQ65" s="29"/>
      <c r="AR65" s="29"/>
      <c r="AS65" s="29"/>
      <c r="AT65" s="29"/>
      <c r="AU65" s="29"/>
      <c r="AV65" s="106"/>
      <c r="AW65" s="108"/>
      <c r="AX65" s="108"/>
      <c r="AY65" s="108"/>
      <c r="AZ65" s="103"/>
      <c r="BA65" s="114"/>
      <c r="BB65" s="103"/>
      <c r="BC65" s="37" t="s">
        <v>408</v>
      </c>
      <c r="BD65" s="37">
        <v>54</v>
      </c>
      <c r="BE65" s="37" t="s">
        <v>480</v>
      </c>
      <c r="BF65" s="37" t="s">
        <v>361</v>
      </c>
      <c r="BG65" s="37" t="s">
        <v>373</v>
      </c>
      <c r="BH65" s="37" t="s">
        <v>481</v>
      </c>
      <c r="BI65" s="29" t="s">
        <v>482</v>
      </c>
      <c r="BJ65" s="29" t="s">
        <v>483</v>
      </c>
      <c r="BK65" s="29" t="s">
        <v>484</v>
      </c>
      <c r="BL65" s="29"/>
      <c r="BM65" s="29"/>
      <c r="BN65" s="39"/>
      <c r="BO65" s="28"/>
      <c r="BP65" s="28"/>
      <c r="BQ65" s="28"/>
      <c r="BR65" s="28"/>
      <c r="BS65" s="28"/>
      <c r="BT65" s="28"/>
      <c r="BU65" s="28"/>
      <c r="BV65" s="28"/>
      <c r="BW65" s="28"/>
      <c r="BX65" s="28"/>
    </row>
    <row r="66" spans="1:76" customFormat="1" ht="44.25" hidden="1" customHeight="1" x14ac:dyDescent="0.25">
      <c r="A66" s="28">
        <f t="shared" si="1"/>
        <v>56</v>
      </c>
      <c r="B66" s="29"/>
      <c r="C66" s="29" t="s">
        <v>353</v>
      </c>
      <c r="D66" s="29" t="s">
        <v>472</v>
      </c>
      <c r="E66" s="29" t="s">
        <v>492</v>
      </c>
      <c r="F66" s="31">
        <v>1</v>
      </c>
      <c r="G66" s="29" t="s">
        <v>474</v>
      </c>
      <c r="H66" s="42" t="s">
        <v>475</v>
      </c>
      <c r="I66" s="30">
        <v>44197</v>
      </c>
      <c r="J66" s="30">
        <v>45413</v>
      </c>
      <c r="K66" s="29" t="s">
        <v>493</v>
      </c>
      <c r="L66" s="29" t="s">
        <v>494</v>
      </c>
      <c r="M66" s="29" t="s">
        <v>495</v>
      </c>
      <c r="N66" s="29"/>
      <c r="O66" s="31" t="s">
        <v>479</v>
      </c>
      <c r="P66" s="32"/>
      <c r="Q66" s="31">
        <v>1</v>
      </c>
      <c r="R66" s="32">
        <f>100000*7*12</f>
        <v>8400000</v>
      </c>
      <c r="S66" s="31">
        <v>1</v>
      </c>
      <c r="T66" s="32">
        <v>8652000</v>
      </c>
      <c r="U66" s="31">
        <v>1</v>
      </c>
      <c r="V66" s="32">
        <v>8911560</v>
      </c>
      <c r="W66" s="31">
        <v>1</v>
      </c>
      <c r="X66" s="32">
        <v>9178906.8000000007</v>
      </c>
      <c r="Y66" s="31">
        <v>1</v>
      </c>
      <c r="Z66" s="32">
        <f t="shared" ref="Z66:Z71" si="13">P66+R66+T66+V66+X66</f>
        <v>35142466.799999997</v>
      </c>
      <c r="AA66" s="29"/>
      <c r="AB66" s="31"/>
      <c r="AC66" s="31"/>
      <c r="AD66" s="31"/>
      <c r="AE66" s="29"/>
      <c r="AF66" s="29"/>
      <c r="AG66" s="29"/>
      <c r="AH66" s="34"/>
      <c r="AI66" s="31"/>
      <c r="AJ66" s="31"/>
      <c r="AK66" s="31"/>
      <c r="AL66" s="29"/>
      <c r="AM66" s="29"/>
      <c r="AN66" s="29"/>
      <c r="AO66" s="29"/>
      <c r="AP66" s="29"/>
      <c r="AQ66" s="29"/>
      <c r="AR66" s="29"/>
      <c r="AS66" s="29"/>
      <c r="AT66" s="29"/>
      <c r="AU66" s="29"/>
      <c r="AV66" s="91"/>
      <c r="AW66" s="96"/>
      <c r="AX66" s="96"/>
      <c r="AY66" s="96"/>
      <c r="AZ66" s="94"/>
      <c r="BA66" s="115"/>
      <c r="BB66" s="94"/>
      <c r="BC66" s="37" t="s">
        <v>408</v>
      </c>
      <c r="BD66" s="37">
        <v>45</v>
      </c>
      <c r="BE66" s="37" t="s">
        <v>480</v>
      </c>
      <c r="BF66" s="37" t="s">
        <v>361</v>
      </c>
      <c r="BG66" s="37" t="s">
        <v>373</v>
      </c>
      <c r="BH66" s="37" t="s">
        <v>481</v>
      </c>
      <c r="BI66" s="29" t="s">
        <v>482</v>
      </c>
      <c r="BJ66" s="29" t="s">
        <v>483</v>
      </c>
      <c r="BK66" s="29" t="s">
        <v>484</v>
      </c>
      <c r="BL66" s="29"/>
      <c r="BM66" s="29"/>
      <c r="BN66" s="39"/>
      <c r="BO66" s="28"/>
      <c r="BP66" s="28"/>
      <c r="BQ66" s="28"/>
      <c r="BR66" s="28"/>
      <c r="BS66" s="28"/>
      <c r="BT66" s="28"/>
      <c r="BU66" s="28"/>
      <c r="BV66" s="28"/>
      <c r="BW66" s="28"/>
      <c r="BX66" s="28"/>
    </row>
    <row r="67" spans="1:76" customFormat="1" ht="44.25" hidden="1" customHeight="1" x14ac:dyDescent="0.25">
      <c r="A67" s="28">
        <f t="shared" si="1"/>
        <v>57</v>
      </c>
      <c r="B67" s="29"/>
      <c r="C67" s="29" t="s">
        <v>496</v>
      </c>
      <c r="D67" s="29" t="s">
        <v>497</v>
      </c>
      <c r="E67" s="29" t="s">
        <v>498</v>
      </c>
      <c r="F67" s="29"/>
      <c r="G67" s="29" t="s">
        <v>499</v>
      </c>
      <c r="H67" s="29" t="s">
        <v>500</v>
      </c>
      <c r="I67" s="30">
        <v>44256</v>
      </c>
      <c r="J67" s="30">
        <v>45473</v>
      </c>
      <c r="K67" s="29" t="s">
        <v>501</v>
      </c>
      <c r="L67" s="29" t="s">
        <v>502</v>
      </c>
      <c r="M67" s="29" t="s">
        <v>70</v>
      </c>
      <c r="N67" s="29" t="s">
        <v>71</v>
      </c>
      <c r="O67" s="31">
        <v>0</v>
      </c>
      <c r="P67" s="32">
        <v>0</v>
      </c>
      <c r="Q67" s="31">
        <v>1</v>
      </c>
      <c r="R67" s="32">
        <v>92736000</v>
      </c>
      <c r="S67" s="31">
        <v>1</v>
      </c>
      <c r="T67" s="32">
        <v>95518000</v>
      </c>
      <c r="U67" s="31">
        <v>1</v>
      </c>
      <c r="V67" s="32">
        <v>98384000</v>
      </c>
      <c r="W67" s="31">
        <v>1</v>
      </c>
      <c r="X67" s="32">
        <v>101336000</v>
      </c>
      <c r="Y67" s="31">
        <v>1</v>
      </c>
      <c r="Z67" s="32">
        <f t="shared" si="13"/>
        <v>387974000</v>
      </c>
      <c r="AA67" s="29"/>
      <c r="AB67" s="29"/>
      <c r="AC67" s="61"/>
      <c r="AD67" s="29"/>
      <c r="AE67" s="29"/>
      <c r="AF67" s="29"/>
      <c r="AG67" s="29"/>
      <c r="AH67" s="34"/>
      <c r="AI67" s="116"/>
      <c r="AJ67" s="61"/>
      <c r="AK67" s="61"/>
      <c r="AL67" s="29"/>
      <c r="AM67" s="29"/>
      <c r="AN67" s="29"/>
      <c r="AO67" s="35"/>
      <c r="AP67" s="31"/>
      <c r="AQ67" s="36"/>
      <c r="AR67" s="31"/>
      <c r="AS67" s="29"/>
      <c r="AT67" s="29"/>
      <c r="AU67" s="29"/>
      <c r="AV67" s="117"/>
      <c r="AW67" s="118"/>
      <c r="AX67" s="38"/>
      <c r="AY67" s="118"/>
      <c r="AZ67" s="37"/>
      <c r="BA67" s="37"/>
      <c r="BB67" s="37"/>
      <c r="BC67" s="37" t="s">
        <v>503</v>
      </c>
      <c r="BD67" s="37" t="s">
        <v>504</v>
      </c>
      <c r="BE67" s="37">
        <v>7829</v>
      </c>
      <c r="BF67" s="37" t="s">
        <v>505</v>
      </c>
      <c r="BG67" s="37" t="s">
        <v>506</v>
      </c>
      <c r="BH67" s="37" t="s">
        <v>507</v>
      </c>
      <c r="BI67" s="29" t="s">
        <v>508</v>
      </c>
      <c r="BJ67" s="29" t="s">
        <v>509</v>
      </c>
      <c r="BK67" s="29" t="s">
        <v>510</v>
      </c>
      <c r="BL67" s="29" t="s">
        <v>511</v>
      </c>
      <c r="BM67" s="29" t="s">
        <v>512</v>
      </c>
      <c r="BN67" s="39"/>
      <c r="BO67" s="28"/>
      <c r="BP67" s="28"/>
      <c r="BQ67" s="28"/>
      <c r="BR67" s="28"/>
      <c r="BS67" s="28"/>
      <c r="BT67" s="28"/>
      <c r="BU67" s="28"/>
      <c r="BV67" s="28"/>
      <c r="BW67" s="28"/>
      <c r="BX67" s="28"/>
    </row>
    <row r="68" spans="1:76" customFormat="1" ht="44.25" hidden="1" customHeight="1" x14ac:dyDescent="0.25">
      <c r="A68" s="28">
        <f t="shared" si="1"/>
        <v>58</v>
      </c>
      <c r="B68" s="29"/>
      <c r="C68" s="29" t="s">
        <v>496</v>
      </c>
      <c r="D68" s="29" t="s">
        <v>497</v>
      </c>
      <c r="E68" s="29" t="s">
        <v>513</v>
      </c>
      <c r="F68" s="29"/>
      <c r="G68" s="29" t="s">
        <v>499</v>
      </c>
      <c r="H68" s="29" t="s">
        <v>500</v>
      </c>
      <c r="I68" s="30">
        <v>44256</v>
      </c>
      <c r="J68" s="30">
        <v>45473</v>
      </c>
      <c r="K68" s="29" t="s">
        <v>514</v>
      </c>
      <c r="L68" s="29" t="s">
        <v>515</v>
      </c>
      <c r="M68" s="29" t="s">
        <v>516</v>
      </c>
      <c r="N68" s="29" t="s">
        <v>71</v>
      </c>
      <c r="O68" s="31">
        <v>0</v>
      </c>
      <c r="P68" s="32">
        <v>0</v>
      </c>
      <c r="Q68" s="29">
        <v>1</v>
      </c>
      <c r="R68" s="32">
        <v>57408000</v>
      </c>
      <c r="S68" s="29">
        <v>1</v>
      </c>
      <c r="T68" s="32">
        <v>59130000</v>
      </c>
      <c r="U68" s="29">
        <v>1</v>
      </c>
      <c r="V68" s="32">
        <v>60904000</v>
      </c>
      <c r="W68" s="29">
        <v>1</v>
      </c>
      <c r="X68" s="32">
        <v>62731000</v>
      </c>
      <c r="Y68" s="29">
        <v>1</v>
      </c>
      <c r="Z68" s="32">
        <f t="shared" si="13"/>
        <v>240173000</v>
      </c>
      <c r="AA68" s="29"/>
      <c r="AB68" s="29"/>
      <c r="AC68" s="29"/>
      <c r="AD68" s="29"/>
      <c r="AE68" s="29"/>
      <c r="AF68" s="29"/>
      <c r="AG68" s="29"/>
      <c r="AH68" s="34"/>
      <c r="AI68" s="116"/>
      <c r="AJ68" s="29"/>
      <c r="AK68" s="116"/>
      <c r="AL68" s="29"/>
      <c r="AM68" s="29"/>
      <c r="AN68" s="29"/>
      <c r="AO68" s="35"/>
      <c r="AP68" s="31"/>
      <c r="AQ68" s="36"/>
      <c r="AR68" s="31"/>
      <c r="AS68" s="29"/>
      <c r="AT68" s="29"/>
      <c r="AU68" s="29"/>
      <c r="AV68" s="117"/>
      <c r="AW68" s="118"/>
      <c r="AX68" s="37"/>
      <c r="AY68" s="118"/>
      <c r="AZ68" s="37"/>
      <c r="BA68" s="37"/>
      <c r="BB68" s="37"/>
      <c r="BC68" s="37" t="s">
        <v>503</v>
      </c>
      <c r="BD68" s="37" t="s">
        <v>504</v>
      </c>
      <c r="BE68" s="37">
        <v>7829</v>
      </c>
      <c r="BF68" s="37" t="s">
        <v>505</v>
      </c>
      <c r="BG68" s="37" t="s">
        <v>506</v>
      </c>
      <c r="BH68" s="37" t="s">
        <v>507</v>
      </c>
      <c r="BI68" s="29" t="s">
        <v>508</v>
      </c>
      <c r="BJ68" s="29" t="s">
        <v>509</v>
      </c>
      <c r="BK68" s="29" t="s">
        <v>510</v>
      </c>
      <c r="BL68" s="29"/>
      <c r="BM68" s="29"/>
      <c r="BN68" s="39"/>
      <c r="BO68" s="28"/>
      <c r="BP68" s="28"/>
      <c r="BQ68" s="28"/>
      <c r="BR68" s="28"/>
      <c r="BS68" s="28"/>
      <c r="BT68" s="28"/>
      <c r="BU68" s="28"/>
      <c r="BV68" s="28"/>
      <c r="BW68" s="28"/>
      <c r="BX68" s="28"/>
    </row>
    <row r="69" spans="1:76" customFormat="1" ht="44.25" hidden="1" customHeight="1" x14ac:dyDescent="0.25">
      <c r="A69" s="28">
        <f t="shared" si="1"/>
        <v>59</v>
      </c>
      <c r="B69" s="29"/>
      <c r="C69" s="29" t="s">
        <v>496</v>
      </c>
      <c r="D69" s="29" t="s">
        <v>497</v>
      </c>
      <c r="E69" s="29" t="s">
        <v>517</v>
      </c>
      <c r="F69" s="29"/>
      <c r="G69" s="29" t="s">
        <v>499</v>
      </c>
      <c r="H69" s="29" t="s">
        <v>500</v>
      </c>
      <c r="I69" s="30">
        <v>44256</v>
      </c>
      <c r="J69" s="30">
        <v>45290</v>
      </c>
      <c r="K69" s="29" t="s">
        <v>518</v>
      </c>
      <c r="L69" s="29" t="s">
        <v>519</v>
      </c>
      <c r="M69" s="29" t="s">
        <v>520</v>
      </c>
      <c r="N69" s="29" t="s">
        <v>71</v>
      </c>
      <c r="O69" s="31">
        <v>0</v>
      </c>
      <c r="P69" s="32">
        <v>0</v>
      </c>
      <c r="Q69" s="31">
        <v>0</v>
      </c>
      <c r="R69" s="32">
        <v>0</v>
      </c>
      <c r="S69" s="31">
        <v>0</v>
      </c>
      <c r="T69" s="32">
        <v>0</v>
      </c>
      <c r="U69" s="31">
        <v>1</v>
      </c>
      <c r="V69" s="32">
        <v>140548000</v>
      </c>
      <c r="W69" s="31">
        <v>0</v>
      </c>
      <c r="X69" s="32">
        <v>0</v>
      </c>
      <c r="Y69" s="31">
        <v>1</v>
      </c>
      <c r="Z69" s="32">
        <f t="shared" si="13"/>
        <v>140548000</v>
      </c>
      <c r="AA69" s="29"/>
      <c r="AB69" s="29"/>
      <c r="AC69" s="29"/>
      <c r="AD69" s="29"/>
      <c r="AE69" s="29"/>
      <c r="AF69" s="29"/>
      <c r="AG69" s="29"/>
      <c r="AH69" s="34"/>
      <c r="AI69" s="116"/>
      <c r="AJ69" s="29"/>
      <c r="AK69" s="116"/>
      <c r="AL69" s="29"/>
      <c r="AM69" s="29"/>
      <c r="AN69" s="29"/>
      <c r="AO69" s="35"/>
      <c r="AP69" s="31"/>
      <c r="AQ69" s="36"/>
      <c r="AR69" s="31"/>
      <c r="AS69" s="29"/>
      <c r="AT69" s="29"/>
      <c r="AU69" s="29"/>
      <c r="AV69" s="37"/>
      <c r="AW69" s="118"/>
      <c r="AX69" s="37"/>
      <c r="AY69" s="118"/>
      <c r="AZ69" s="37"/>
      <c r="BA69" s="37"/>
      <c r="BB69" s="37"/>
      <c r="BC69" s="37" t="s">
        <v>503</v>
      </c>
      <c r="BD69" s="37" t="s">
        <v>521</v>
      </c>
      <c r="BE69" s="37">
        <v>7829</v>
      </c>
      <c r="BF69" s="37" t="s">
        <v>505</v>
      </c>
      <c r="BG69" s="37" t="s">
        <v>506</v>
      </c>
      <c r="BH69" s="37" t="s">
        <v>507</v>
      </c>
      <c r="BI69" s="29" t="s">
        <v>508</v>
      </c>
      <c r="BJ69" s="29" t="s">
        <v>509</v>
      </c>
      <c r="BK69" s="29" t="s">
        <v>510</v>
      </c>
      <c r="BL69" s="29" t="s">
        <v>522</v>
      </c>
      <c r="BM69" s="29" t="s">
        <v>512</v>
      </c>
      <c r="BN69" s="39"/>
      <c r="BO69" s="28"/>
      <c r="BP69" s="28"/>
      <c r="BQ69" s="28"/>
      <c r="BR69" s="28"/>
      <c r="BS69" s="28"/>
      <c r="BT69" s="28"/>
      <c r="BU69" s="28"/>
      <c r="BV69" s="28"/>
      <c r="BW69" s="28"/>
      <c r="BX69" s="28"/>
    </row>
    <row r="70" spans="1:76" customFormat="1" ht="44.25" hidden="1" customHeight="1" x14ac:dyDescent="0.25">
      <c r="A70" s="28">
        <f t="shared" si="1"/>
        <v>60</v>
      </c>
      <c r="B70" s="29"/>
      <c r="C70" s="29" t="s">
        <v>496</v>
      </c>
      <c r="D70" s="29" t="s">
        <v>497</v>
      </c>
      <c r="E70" s="29" t="s">
        <v>523</v>
      </c>
      <c r="F70" s="29"/>
      <c r="G70" s="29" t="s">
        <v>499</v>
      </c>
      <c r="H70" s="29" t="s">
        <v>500</v>
      </c>
      <c r="I70" s="30">
        <v>44197</v>
      </c>
      <c r="J70" s="30">
        <v>45107</v>
      </c>
      <c r="K70" s="29" t="s">
        <v>524</v>
      </c>
      <c r="L70" s="29" t="s">
        <v>525</v>
      </c>
      <c r="M70" s="29" t="s">
        <v>70</v>
      </c>
      <c r="N70" s="29" t="s">
        <v>71</v>
      </c>
      <c r="O70" s="31">
        <v>0</v>
      </c>
      <c r="P70" s="32">
        <v>0</v>
      </c>
      <c r="Q70" s="31">
        <v>1</v>
      </c>
      <c r="R70" s="32">
        <v>9129600</v>
      </c>
      <c r="S70" s="31">
        <v>1</v>
      </c>
      <c r="T70" s="32">
        <v>9129600</v>
      </c>
      <c r="U70" s="31">
        <v>1</v>
      </c>
      <c r="V70" s="32">
        <v>9129600</v>
      </c>
      <c r="W70" s="31">
        <v>0</v>
      </c>
      <c r="X70" s="32">
        <v>0</v>
      </c>
      <c r="Y70" s="31">
        <v>1</v>
      </c>
      <c r="Z70" s="32">
        <f t="shared" si="13"/>
        <v>27388800</v>
      </c>
      <c r="AA70" s="29"/>
      <c r="AB70" s="29"/>
      <c r="AC70" s="31"/>
      <c r="AD70" s="29"/>
      <c r="AE70" s="29"/>
      <c r="AF70" s="29"/>
      <c r="AG70" s="29"/>
      <c r="AH70" s="34"/>
      <c r="AI70" s="116"/>
      <c r="AJ70" s="31"/>
      <c r="AK70" s="116"/>
      <c r="AL70" s="29"/>
      <c r="AM70" s="29"/>
      <c r="AN70" s="29"/>
      <c r="AO70" s="35"/>
      <c r="AP70" s="31"/>
      <c r="AQ70" s="36"/>
      <c r="AR70" s="31"/>
      <c r="AS70" s="29"/>
      <c r="AT70" s="29"/>
      <c r="AU70" s="29"/>
      <c r="AV70" s="117"/>
      <c r="AW70" s="118"/>
      <c r="AX70" s="38"/>
      <c r="AY70" s="118"/>
      <c r="AZ70" s="37"/>
      <c r="BA70" s="37"/>
      <c r="BB70" s="37"/>
      <c r="BC70" s="37" t="s">
        <v>503</v>
      </c>
      <c r="BD70" s="37" t="s">
        <v>526</v>
      </c>
      <c r="BE70" s="37">
        <v>7750</v>
      </c>
      <c r="BF70" s="37" t="s">
        <v>505</v>
      </c>
      <c r="BG70" s="37" t="s">
        <v>506</v>
      </c>
      <c r="BH70" s="37" t="s">
        <v>527</v>
      </c>
      <c r="BI70" s="29" t="s">
        <v>528</v>
      </c>
      <c r="BJ70" s="29" t="s">
        <v>529</v>
      </c>
      <c r="BK70" s="29" t="s">
        <v>530</v>
      </c>
      <c r="BL70" s="29" t="s">
        <v>531</v>
      </c>
      <c r="BM70" s="29" t="s">
        <v>532</v>
      </c>
      <c r="BN70" s="39"/>
      <c r="BO70" s="28"/>
      <c r="BP70" s="28"/>
      <c r="BQ70" s="28"/>
      <c r="BR70" s="28"/>
      <c r="BS70" s="28"/>
      <c r="BT70" s="28"/>
      <c r="BU70" s="28"/>
      <c r="BV70" s="28"/>
      <c r="BW70" s="28"/>
      <c r="BX70" s="28"/>
    </row>
    <row r="71" spans="1:76" customFormat="1" ht="44.25" hidden="1" customHeight="1" x14ac:dyDescent="0.25">
      <c r="A71" s="28">
        <f t="shared" si="1"/>
        <v>61</v>
      </c>
      <c r="B71" s="29"/>
      <c r="C71" s="29" t="s">
        <v>496</v>
      </c>
      <c r="D71" s="29" t="s">
        <v>497</v>
      </c>
      <c r="E71" s="29" t="s">
        <v>533</v>
      </c>
      <c r="F71" s="29"/>
      <c r="G71" s="29" t="s">
        <v>534</v>
      </c>
      <c r="H71" s="29" t="s">
        <v>500</v>
      </c>
      <c r="I71" s="30">
        <v>44228</v>
      </c>
      <c r="J71" s="30">
        <v>45290</v>
      </c>
      <c r="K71" s="29" t="s">
        <v>535</v>
      </c>
      <c r="L71" s="29" t="s">
        <v>536</v>
      </c>
      <c r="M71" s="29" t="s">
        <v>537</v>
      </c>
      <c r="N71" s="29" t="s">
        <v>340</v>
      </c>
      <c r="O71" s="31">
        <v>0</v>
      </c>
      <c r="P71" s="32">
        <v>0</v>
      </c>
      <c r="Q71" s="31">
        <v>0.3</v>
      </c>
      <c r="R71" s="32">
        <v>25850000</v>
      </c>
      <c r="S71" s="31">
        <v>0.35</v>
      </c>
      <c r="T71" s="32">
        <v>24000000</v>
      </c>
      <c r="U71" s="31">
        <v>0.35</v>
      </c>
      <c r="V71" s="32">
        <v>26000000</v>
      </c>
      <c r="W71" s="31">
        <v>0</v>
      </c>
      <c r="X71" s="32">
        <v>0</v>
      </c>
      <c r="Y71" s="31">
        <v>1</v>
      </c>
      <c r="Z71" s="32">
        <f t="shared" si="13"/>
        <v>75850000</v>
      </c>
      <c r="AA71" s="29"/>
      <c r="AB71" s="29"/>
      <c r="AC71" s="31"/>
      <c r="AD71" s="29"/>
      <c r="AE71" s="29"/>
      <c r="AF71" s="29"/>
      <c r="AG71" s="29"/>
      <c r="AH71" s="34"/>
      <c r="AI71" s="116"/>
      <c r="AJ71" s="31"/>
      <c r="AK71" s="116"/>
      <c r="AL71" s="29"/>
      <c r="AM71" s="29"/>
      <c r="AN71" s="29"/>
      <c r="AO71" s="35"/>
      <c r="AP71" s="31"/>
      <c r="AQ71" s="36"/>
      <c r="AR71" s="31"/>
      <c r="AS71" s="29"/>
      <c r="AT71" s="29"/>
      <c r="AU71" s="29"/>
      <c r="AV71" s="37"/>
      <c r="AW71" s="118"/>
      <c r="AX71" s="38"/>
      <c r="AY71" s="118"/>
      <c r="AZ71" s="37"/>
      <c r="BA71" s="37"/>
      <c r="BB71" s="37"/>
      <c r="BC71" s="37" t="s">
        <v>538</v>
      </c>
      <c r="BD71" s="37" t="s">
        <v>539</v>
      </c>
      <c r="BE71" s="37">
        <v>7904</v>
      </c>
      <c r="BF71" s="37" t="s">
        <v>505</v>
      </c>
      <c r="BG71" s="37" t="s">
        <v>506</v>
      </c>
      <c r="BH71" s="37" t="s">
        <v>540</v>
      </c>
      <c r="BI71" s="29" t="s">
        <v>541</v>
      </c>
      <c r="BJ71" s="29" t="s">
        <v>542</v>
      </c>
      <c r="BK71" s="29" t="s">
        <v>543</v>
      </c>
      <c r="BL71" s="29" t="s">
        <v>544</v>
      </c>
      <c r="BM71" s="29"/>
      <c r="BN71" s="39"/>
      <c r="BO71" s="28"/>
      <c r="BP71" s="28"/>
      <c r="BQ71" s="28"/>
      <c r="BR71" s="28"/>
      <c r="BS71" s="28"/>
      <c r="BT71" s="28"/>
      <c r="BU71" s="28"/>
      <c r="BV71" s="28"/>
      <c r="BW71" s="28"/>
      <c r="BX71" s="28"/>
    </row>
    <row r="72" spans="1:76" customFormat="1" ht="44.25" hidden="1" customHeight="1" x14ac:dyDescent="0.25">
      <c r="A72" s="28">
        <f t="shared" si="1"/>
        <v>62</v>
      </c>
      <c r="B72" s="29"/>
      <c r="C72" s="29" t="s">
        <v>496</v>
      </c>
      <c r="D72" s="29" t="s">
        <v>497</v>
      </c>
      <c r="E72" s="29" t="s">
        <v>545</v>
      </c>
      <c r="F72" s="29"/>
      <c r="G72" s="29" t="s">
        <v>546</v>
      </c>
      <c r="H72" s="29" t="s">
        <v>547</v>
      </c>
      <c r="I72" s="30">
        <v>44211</v>
      </c>
      <c r="J72" s="30">
        <v>45442</v>
      </c>
      <c r="K72" s="29" t="s">
        <v>548</v>
      </c>
      <c r="L72" s="29" t="s">
        <v>549</v>
      </c>
      <c r="M72" s="29" t="s">
        <v>70</v>
      </c>
      <c r="N72" s="29" t="s">
        <v>340</v>
      </c>
      <c r="O72" s="31">
        <v>0</v>
      </c>
      <c r="P72" s="32">
        <v>0</v>
      </c>
      <c r="Q72" s="29">
        <v>1</v>
      </c>
      <c r="R72" s="32">
        <v>12000000</v>
      </c>
      <c r="S72" s="29">
        <v>4</v>
      </c>
      <c r="T72" s="32">
        <v>12000000</v>
      </c>
      <c r="U72" s="29">
        <v>4</v>
      </c>
      <c r="V72" s="32" t="s">
        <v>550</v>
      </c>
      <c r="W72" s="29">
        <v>4</v>
      </c>
      <c r="X72" s="32" t="s">
        <v>550</v>
      </c>
      <c r="Y72" s="29">
        <v>4</v>
      </c>
      <c r="Z72" s="32" t="s">
        <v>550</v>
      </c>
      <c r="AA72" s="29"/>
      <c r="AB72" s="29"/>
      <c r="AC72" s="29"/>
      <c r="AD72" s="29"/>
      <c r="AE72" s="29"/>
      <c r="AF72" s="29"/>
      <c r="AG72" s="29"/>
      <c r="AH72" s="34"/>
      <c r="AI72" s="116"/>
      <c r="AJ72" s="29"/>
      <c r="AK72" s="116"/>
      <c r="AL72" s="29"/>
      <c r="AM72" s="29"/>
      <c r="AN72" s="29"/>
      <c r="AO72" s="35"/>
      <c r="AP72" s="31"/>
      <c r="AQ72" s="36"/>
      <c r="AR72" s="31"/>
      <c r="AS72" s="29"/>
      <c r="AT72" s="29"/>
      <c r="AU72" s="29"/>
      <c r="AV72" s="37"/>
      <c r="AW72" s="118"/>
      <c r="AX72" s="37"/>
      <c r="AY72" s="118"/>
      <c r="AZ72" s="37"/>
      <c r="BA72" s="37"/>
      <c r="BB72" s="37"/>
      <c r="BC72" s="37" t="s">
        <v>551</v>
      </c>
      <c r="BD72" s="37" t="s">
        <v>552</v>
      </c>
      <c r="BE72" s="37">
        <v>7750</v>
      </c>
      <c r="BF72" s="37" t="s">
        <v>505</v>
      </c>
      <c r="BG72" s="37" t="s">
        <v>506</v>
      </c>
      <c r="BH72" s="37" t="s">
        <v>553</v>
      </c>
      <c r="BI72" s="29" t="s">
        <v>554</v>
      </c>
      <c r="BJ72" s="29" t="s">
        <v>555</v>
      </c>
      <c r="BK72" s="29" t="s">
        <v>556</v>
      </c>
      <c r="BL72" s="29" t="s">
        <v>557</v>
      </c>
      <c r="BM72" s="29"/>
      <c r="BN72" s="39"/>
      <c r="BO72" s="28"/>
      <c r="BP72" s="28"/>
      <c r="BQ72" s="28"/>
      <c r="BR72" s="28"/>
      <c r="BS72" s="28"/>
      <c r="BT72" s="28"/>
      <c r="BU72" s="28"/>
      <c r="BV72" s="28"/>
      <c r="BW72" s="28"/>
      <c r="BX72" s="28"/>
    </row>
    <row r="73" spans="1:76" customFormat="1" ht="68.25" hidden="1" customHeight="1" x14ac:dyDescent="0.25">
      <c r="A73" s="28">
        <f t="shared" si="1"/>
        <v>63</v>
      </c>
      <c r="B73" s="271"/>
      <c r="C73" s="271" t="s">
        <v>496</v>
      </c>
      <c r="D73" s="271" t="s">
        <v>497</v>
      </c>
      <c r="E73" s="271" t="s">
        <v>558</v>
      </c>
      <c r="F73" s="271"/>
      <c r="G73" s="271" t="s">
        <v>546</v>
      </c>
      <c r="H73" s="271" t="s">
        <v>547</v>
      </c>
      <c r="I73" s="272">
        <v>44211</v>
      </c>
      <c r="J73" s="272">
        <v>45442</v>
      </c>
      <c r="K73" s="271" t="s">
        <v>559</v>
      </c>
      <c r="L73" s="271" t="s">
        <v>560</v>
      </c>
      <c r="M73" s="271" t="s">
        <v>70</v>
      </c>
      <c r="N73" s="271" t="s">
        <v>340</v>
      </c>
      <c r="O73" s="31">
        <v>0</v>
      </c>
      <c r="P73" s="32">
        <v>0</v>
      </c>
      <c r="Q73" s="29">
        <v>1</v>
      </c>
      <c r="R73" s="32" t="s">
        <v>561</v>
      </c>
      <c r="S73" s="29">
        <v>2</v>
      </c>
      <c r="T73" s="32" t="s">
        <v>561</v>
      </c>
      <c r="U73" s="271">
        <v>2</v>
      </c>
      <c r="V73" s="273" t="s">
        <v>561</v>
      </c>
      <c r="W73" s="29">
        <v>1</v>
      </c>
      <c r="X73" s="32" t="s">
        <v>561</v>
      </c>
      <c r="Y73" s="29">
        <v>7</v>
      </c>
      <c r="Z73" s="32" t="s">
        <v>562</v>
      </c>
      <c r="AA73" s="271"/>
      <c r="AB73" s="271"/>
      <c r="AC73" s="271"/>
      <c r="AD73" s="271"/>
      <c r="AE73" s="271"/>
      <c r="AF73" s="271"/>
      <c r="AG73" s="271"/>
      <c r="AH73" s="274"/>
      <c r="AI73" s="275"/>
      <c r="AJ73" s="271"/>
      <c r="AK73" s="275"/>
      <c r="AL73" s="271"/>
      <c r="AM73" s="271"/>
      <c r="AN73" s="271"/>
      <c r="AO73" s="276"/>
      <c r="AP73" s="277"/>
      <c r="AQ73" s="278"/>
      <c r="AR73" s="277"/>
      <c r="AS73" s="271"/>
      <c r="AT73" s="271"/>
      <c r="AU73" s="271"/>
      <c r="AV73" s="279"/>
      <c r="AW73" s="280"/>
      <c r="AX73" s="279"/>
      <c r="AY73" s="280"/>
      <c r="AZ73" s="279"/>
      <c r="BA73" s="279"/>
      <c r="BB73" s="279"/>
      <c r="BC73" s="279" t="s">
        <v>551</v>
      </c>
      <c r="BD73" s="279" t="s">
        <v>552</v>
      </c>
      <c r="BE73" s="279">
        <v>7750</v>
      </c>
      <c r="BF73" s="279" t="s">
        <v>505</v>
      </c>
      <c r="BG73" s="279" t="s">
        <v>506</v>
      </c>
      <c r="BH73" s="279" t="s">
        <v>553</v>
      </c>
      <c r="BI73" s="271" t="s">
        <v>563</v>
      </c>
      <c r="BJ73" s="271" t="s">
        <v>564</v>
      </c>
      <c r="BK73" s="271" t="s">
        <v>565</v>
      </c>
      <c r="BL73" s="29" t="s">
        <v>566</v>
      </c>
      <c r="BM73" s="29"/>
      <c r="BN73" s="39"/>
      <c r="BO73" s="28"/>
      <c r="BP73" s="28"/>
      <c r="BQ73" s="28"/>
      <c r="BR73" s="28"/>
      <c r="BS73" s="28"/>
      <c r="BT73" s="28"/>
      <c r="BU73" s="28"/>
      <c r="BV73" s="28"/>
      <c r="BW73" s="28"/>
      <c r="BX73" s="28"/>
    </row>
    <row r="74" spans="1:76" s="253" customFormat="1" ht="33.75" customHeight="1" thickBot="1" x14ac:dyDescent="0.25">
      <c r="A74" s="249">
        <f>1+A75</f>
        <v>65</v>
      </c>
      <c r="B74" s="303"/>
      <c r="C74" s="304" t="s">
        <v>353</v>
      </c>
      <c r="D74" s="304" t="s">
        <v>354</v>
      </c>
      <c r="E74" s="304" t="s">
        <v>567</v>
      </c>
      <c r="F74" s="304"/>
      <c r="G74" s="304"/>
      <c r="H74" s="305" t="s">
        <v>568</v>
      </c>
      <c r="I74" s="306">
        <v>44197</v>
      </c>
      <c r="J74" s="306">
        <v>45291</v>
      </c>
      <c r="K74" s="304" t="s">
        <v>569</v>
      </c>
      <c r="L74" s="304" t="s">
        <v>570</v>
      </c>
      <c r="M74" s="351" t="s">
        <v>70</v>
      </c>
      <c r="N74" s="356" t="s">
        <v>71</v>
      </c>
      <c r="O74" s="55"/>
      <c r="P74" s="32"/>
      <c r="Q74" s="31" t="s">
        <v>571</v>
      </c>
      <c r="R74" s="32">
        <v>15500000</v>
      </c>
      <c r="S74" s="31">
        <v>1</v>
      </c>
      <c r="T74" s="354">
        <v>15500000</v>
      </c>
      <c r="U74" s="359">
        <v>1</v>
      </c>
      <c r="V74" s="360">
        <v>15500000</v>
      </c>
      <c r="W74" s="55"/>
      <c r="X74" s="32"/>
      <c r="Y74" s="31">
        <v>1</v>
      </c>
      <c r="Z74" s="32">
        <f t="shared" ref="Z74:Z77" si="14">P74+R74+T74+V74+X74</f>
        <v>46500000</v>
      </c>
      <c r="AA74" s="313" t="s">
        <v>479</v>
      </c>
      <c r="AB74" s="314" t="s">
        <v>479</v>
      </c>
      <c r="AC74" s="314" t="s">
        <v>479</v>
      </c>
      <c r="AD74" s="314" t="s">
        <v>479</v>
      </c>
      <c r="AE74" s="315" t="s">
        <v>572</v>
      </c>
      <c r="AF74" s="316" t="s">
        <v>479</v>
      </c>
      <c r="AG74" s="367" t="s">
        <v>573</v>
      </c>
      <c r="AH74" s="313">
        <v>0</v>
      </c>
      <c r="AI74" s="318">
        <v>0</v>
      </c>
      <c r="AJ74" s="319">
        <v>0</v>
      </c>
      <c r="AK74" s="318">
        <v>0</v>
      </c>
      <c r="AL74" s="317" t="s">
        <v>574</v>
      </c>
      <c r="AM74" s="320" t="s">
        <v>575</v>
      </c>
      <c r="AN74" s="372" t="s">
        <v>576</v>
      </c>
      <c r="AO74" s="392" t="s">
        <v>479</v>
      </c>
      <c r="AP74" s="393" t="s">
        <v>479</v>
      </c>
      <c r="AQ74" s="394" t="s">
        <v>479</v>
      </c>
      <c r="AR74" s="395" t="s">
        <v>479</v>
      </c>
      <c r="AS74" s="321" t="s">
        <v>577</v>
      </c>
      <c r="AT74" s="321" t="s">
        <v>578</v>
      </c>
      <c r="AU74" s="378" t="s">
        <v>576</v>
      </c>
      <c r="AV74" s="384" t="s">
        <v>479</v>
      </c>
      <c r="AW74" s="322" t="s">
        <v>479</v>
      </c>
      <c r="AX74" s="323" t="s">
        <v>479</v>
      </c>
      <c r="AY74" s="324" t="s">
        <v>479</v>
      </c>
      <c r="AZ74" s="325" t="s">
        <v>1244</v>
      </c>
      <c r="BA74" s="325" t="s">
        <v>479</v>
      </c>
      <c r="BB74" s="385" t="s">
        <v>479</v>
      </c>
      <c r="BC74" s="382" t="s">
        <v>579</v>
      </c>
      <c r="BD74" s="326" t="s">
        <v>580</v>
      </c>
      <c r="BE74" s="326" t="s">
        <v>581</v>
      </c>
      <c r="BF74" s="326" t="s">
        <v>582</v>
      </c>
      <c r="BG74" s="326" t="s">
        <v>583</v>
      </c>
      <c r="BH74" s="327" t="s">
        <v>584</v>
      </c>
      <c r="BI74" s="328" t="s">
        <v>585</v>
      </c>
      <c r="BJ74" s="328" t="s">
        <v>586</v>
      </c>
      <c r="BK74" s="329" t="s">
        <v>587</v>
      </c>
      <c r="BL74" s="267" t="s">
        <v>588</v>
      </c>
      <c r="BM74" s="233" t="s">
        <v>589</v>
      </c>
      <c r="BN74" s="244" t="s">
        <v>590</v>
      </c>
      <c r="BO74" s="243" t="s">
        <v>58</v>
      </c>
      <c r="BP74" s="247" t="s">
        <v>588</v>
      </c>
      <c r="BQ74" s="259" t="s">
        <v>591</v>
      </c>
      <c r="BR74" s="249"/>
      <c r="BS74" s="261" t="s">
        <v>591</v>
      </c>
      <c r="BT74" s="249" t="s">
        <v>588</v>
      </c>
      <c r="BU74" s="249" t="s">
        <v>567</v>
      </c>
      <c r="BV74" s="449" t="s">
        <v>567</v>
      </c>
      <c r="BW74" s="249" t="b">
        <f>BV74=E74</f>
        <v>1</v>
      </c>
      <c r="BX74" s="249"/>
    </row>
    <row r="75" spans="1:76" s="253" customFormat="1" ht="33.75" customHeight="1" thickBot="1" x14ac:dyDescent="0.25">
      <c r="A75" s="249">
        <f t="shared" ref="A75:A76" si="15">1+A73</f>
        <v>64</v>
      </c>
      <c r="B75" s="307"/>
      <c r="C75" s="29" t="s">
        <v>353</v>
      </c>
      <c r="D75" s="29" t="s">
        <v>354</v>
      </c>
      <c r="E75" s="29" t="s">
        <v>592</v>
      </c>
      <c r="F75" s="29"/>
      <c r="G75" s="29"/>
      <c r="H75" s="42" t="s">
        <v>568</v>
      </c>
      <c r="I75" s="30">
        <v>44197</v>
      </c>
      <c r="J75" s="30">
        <v>45473</v>
      </c>
      <c r="K75" s="29" t="s">
        <v>593</v>
      </c>
      <c r="L75" s="29" t="s">
        <v>594</v>
      </c>
      <c r="M75" s="352" t="s">
        <v>70</v>
      </c>
      <c r="N75" s="357" t="s">
        <v>71</v>
      </c>
      <c r="O75" s="55" t="s">
        <v>479</v>
      </c>
      <c r="P75" s="32"/>
      <c r="Q75" s="31" t="s">
        <v>595</v>
      </c>
      <c r="R75" s="32">
        <v>13262295</v>
      </c>
      <c r="S75" s="31">
        <v>1</v>
      </c>
      <c r="T75" s="354">
        <v>13262295</v>
      </c>
      <c r="U75" s="361">
        <v>1</v>
      </c>
      <c r="V75" s="362">
        <v>13262295</v>
      </c>
      <c r="W75" s="55">
        <v>1</v>
      </c>
      <c r="X75" s="32">
        <v>13262295</v>
      </c>
      <c r="Y75" s="31">
        <v>1</v>
      </c>
      <c r="Z75" s="32">
        <f t="shared" si="14"/>
        <v>53049180</v>
      </c>
      <c r="AA75" s="330">
        <v>0</v>
      </c>
      <c r="AB75" s="237">
        <f>AA75/V75</f>
        <v>0</v>
      </c>
      <c r="AC75" s="238">
        <v>0</v>
      </c>
      <c r="AD75" s="237">
        <f>AC75/U75</f>
        <v>0</v>
      </c>
      <c r="AE75" s="331" t="s">
        <v>596</v>
      </c>
      <c r="AF75" s="255" t="s">
        <v>479</v>
      </c>
      <c r="AG75" s="368"/>
      <c r="AH75" s="330">
        <v>0</v>
      </c>
      <c r="AI75" s="237">
        <v>0</v>
      </c>
      <c r="AJ75" s="238">
        <v>0</v>
      </c>
      <c r="AK75" s="237">
        <v>0</v>
      </c>
      <c r="AL75" s="94" t="s">
        <v>597</v>
      </c>
      <c r="AM75" s="94" t="s">
        <v>598</v>
      </c>
      <c r="AN75" s="368"/>
      <c r="AO75" s="396">
        <v>0</v>
      </c>
      <c r="AP75" s="397">
        <f>AO75/V75</f>
        <v>0</v>
      </c>
      <c r="AQ75" s="398">
        <v>0</v>
      </c>
      <c r="AR75" s="399">
        <f>AQ75/U75</f>
        <v>0</v>
      </c>
      <c r="AS75" s="256" t="s">
        <v>599</v>
      </c>
      <c r="AT75" s="256" t="s">
        <v>598</v>
      </c>
      <c r="AU75" s="379"/>
      <c r="AV75" s="386">
        <v>530492</v>
      </c>
      <c r="AW75" s="257">
        <v>1</v>
      </c>
      <c r="AX75" s="231">
        <v>1</v>
      </c>
      <c r="AY75" s="230">
        <f>AX75/U75</f>
        <v>1</v>
      </c>
      <c r="AZ75" s="265" t="s">
        <v>1245</v>
      </c>
      <c r="BA75" s="265" t="s">
        <v>1246</v>
      </c>
      <c r="BB75" s="387" t="s">
        <v>1247</v>
      </c>
      <c r="BC75" s="223" t="s">
        <v>579</v>
      </c>
      <c r="BD75" s="120" t="s">
        <v>600</v>
      </c>
      <c r="BE75" s="120" t="s">
        <v>601</v>
      </c>
      <c r="BF75" s="120" t="s">
        <v>582</v>
      </c>
      <c r="BG75" s="120" t="s">
        <v>583</v>
      </c>
      <c r="BH75" s="254" t="s">
        <v>584</v>
      </c>
      <c r="BI75" s="45" t="s">
        <v>585</v>
      </c>
      <c r="BJ75" s="45" t="s">
        <v>602</v>
      </c>
      <c r="BK75" s="332" t="s">
        <v>587</v>
      </c>
      <c r="BL75" s="267" t="s">
        <v>588</v>
      </c>
      <c r="BM75" s="233" t="s">
        <v>589</v>
      </c>
      <c r="BN75" s="50" t="s">
        <v>603</v>
      </c>
      <c r="BO75" s="243"/>
      <c r="BP75" s="247" t="s">
        <v>588</v>
      </c>
      <c r="BQ75" s="259" t="s">
        <v>604</v>
      </c>
      <c r="BR75" s="249" t="s">
        <v>605</v>
      </c>
      <c r="BS75" s="261" t="s">
        <v>591</v>
      </c>
      <c r="BT75" s="249" t="s">
        <v>588</v>
      </c>
      <c r="BU75" s="249" t="s">
        <v>592</v>
      </c>
      <c r="BV75" s="450" t="s">
        <v>1249</v>
      </c>
      <c r="BW75" s="249" t="b">
        <f t="shared" ref="BW75:BW80" si="16">BV75=E75</f>
        <v>0</v>
      </c>
      <c r="BX75" s="249"/>
    </row>
    <row r="76" spans="1:76" s="253" customFormat="1" ht="33.75" customHeight="1" thickBot="1" x14ac:dyDescent="0.25">
      <c r="A76" s="249">
        <f t="shared" si="15"/>
        <v>66</v>
      </c>
      <c r="B76" s="308"/>
      <c r="C76" s="29" t="s">
        <v>353</v>
      </c>
      <c r="D76" s="29" t="s">
        <v>403</v>
      </c>
      <c r="E76" s="29" t="s">
        <v>606</v>
      </c>
      <c r="F76" s="29"/>
      <c r="G76" s="29"/>
      <c r="H76" s="42" t="s">
        <v>568</v>
      </c>
      <c r="I76" s="30">
        <v>44197</v>
      </c>
      <c r="J76" s="30">
        <v>45473</v>
      </c>
      <c r="K76" s="29" t="s">
        <v>607</v>
      </c>
      <c r="L76" s="29" t="s">
        <v>608</v>
      </c>
      <c r="M76" s="352" t="s">
        <v>70</v>
      </c>
      <c r="N76" s="357" t="s">
        <v>71</v>
      </c>
      <c r="O76" s="55" t="s">
        <v>479</v>
      </c>
      <c r="P76" s="32"/>
      <c r="Q76" s="31" t="s">
        <v>595</v>
      </c>
      <c r="R76" s="32">
        <v>7600000</v>
      </c>
      <c r="S76" s="31">
        <v>1</v>
      </c>
      <c r="T76" s="354">
        <v>7828000</v>
      </c>
      <c r="U76" s="361">
        <v>1</v>
      </c>
      <c r="V76" s="362">
        <v>8062840</v>
      </c>
      <c r="W76" s="55">
        <v>1</v>
      </c>
      <c r="X76" s="32">
        <v>8304725</v>
      </c>
      <c r="Y76" s="31">
        <v>1</v>
      </c>
      <c r="Z76" s="32">
        <f t="shared" si="14"/>
        <v>31795565</v>
      </c>
      <c r="AA76" s="330">
        <v>8062840</v>
      </c>
      <c r="AB76" s="237">
        <f>AA76/V76</f>
        <v>1</v>
      </c>
      <c r="AC76" s="237">
        <v>1</v>
      </c>
      <c r="AD76" s="237">
        <f>AC76/U76</f>
        <v>1</v>
      </c>
      <c r="AE76" s="94" t="s">
        <v>609</v>
      </c>
      <c r="AF76" s="255" t="s">
        <v>479</v>
      </c>
      <c r="AG76" s="368" t="s">
        <v>610</v>
      </c>
      <c r="AH76" s="330">
        <v>8062840</v>
      </c>
      <c r="AI76" s="237">
        <f t="shared" ref="AI76:AI77" si="17">AH76/V76</f>
        <v>1</v>
      </c>
      <c r="AJ76" s="237">
        <v>1</v>
      </c>
      <c r="AK76" s="237">
        <f t="shared" ref="AK76:AK77" si="18">AJ76/U76</f>
        <v>1</v>
      </c>
      <c r="AL76" s="99" t="s">
        <v>611</v>
      </c>
      <c r="AM76" s="250" t="s">
        <v>612</v>
      </c>
      <c r="AN76" s="373" t="s">
        <v>610</v>
      </c>
      <c r="AO76" s="396">
        <v>8062840</v>
      </c>
      <c r="AP76" s="397">
        <f>AO76/V76</f>
        <v>1</v>
      </c>
      <c r="AQ76" s="399">
        <v>1</v>
      </c>
      <c r="AR76" s="399">
        <f>AQ76/U76</f>
        <v>1</v>
      </c>
      <c r="AS76" s="256" t="s">
        <v>609</v>
      </c>
      <c r="AT76" s="256" t="s">
        <v>479</v>
      </c>
      <c r="AU76" s="379"/>
      <c r="AV76" s="386">
        <v>8062840</v>
      </c>
      <c r="AW76" s="257">
        <f t="shared" ref="AW76:AW80" si="19">AV76/V76</f>
        <v>1</v>
      </c>
      <c r="AX76" s="230">
        <v>1</v>
      </c>
      <c r="AY76" s="230">
        <f t="shared" ref="AY76:AY77" si="20">AX76/U76</f>
        <v>1</v>
      </c>
      <c r="AZ76" s="265" t="s">
        <v>609</v>
      </c>
      <c r="BA76" s="265" t="s">
        <v>479</v>
      </c>
      <c r="BB76" s="387" t="s">
        <v>613</v>
      </c>
      <c r="BC76" s="223" t="s">
        <v>579</v>
      </c>
      <c r="BD76" s="120" t="s">
        <v>614</v>
      </c>
      <c r="BE76" s="120" t="s">
        <v>615</v>
      </c>
      <c r="BF76" s="120" t="s">
        <v>582</v>
      </c>
      <c r="BG76" s="120" t="s">
        <v>583</v>
      </c>
      <c r="BH76" s="254" t="s">
        <v>584</v>
      </c>
      <c r="BI76" s="45" t="s">
        <v>585</v>
      </c>
      <c r="BJ76" s="45" t="s">
        <v>586</v>
      </c>
      <c r="BK76" s="332" t="s">
        <v>587</v>
      </c>
      <c r="BL76" s="268" t="s">
        <v>616</v>
      </c>
      <c r="BM76" s="233" t="s">
        <v>617</v>
      </c>
      <c r="BN76" s="244" t="s">
        <v>618</v>
      </c>
      <c r="BO76" s="243" t="s">
        <v>619</v>
      </c>
      <c r="BP76" s="248" t="s">
        <v>620</v>
      </c>
      <c r="BQ76" s="259" t="s">
        <v>621</v>
      </c>
      <c r="BR76" s="249" t="s">
        <v>622</v>
      </c>
      <c r="BS76" s="249" t="s">
        <v>603</v>
      </c>
      <c r="BT76" s="249"/>
      <c r="BU76" s="249" t="s">
        <v>606</v>
      </c>
      <c r="BV76" s="450" t="s">
        <v>1250</v>
      </c>
      <c r="BW76" s="249" t="b">
        <f t="shared" si="16"/>
        <v>0</v>
      </c>
      <c r="BX76" s="249"/>
    </row>
    <row r="77" spans="1:76" s="253" customFormat="1" ht="33.75" customHeight="1" thickBot="1" x14ac:dyDescent="0.25">
      <c r="A77" s="249">
        <f t="shared" ref="A77:A119" si="21">1+A76</f>
        <v>67</v>
      </c>
      <c r="B77" s="308"/>
      <c r="C77" s="29" t="s">
        <v>181</v>
      </c>
      <c r="D77" s="29" t="s">
        <v>241</v>
      </c>
      <c r="E77" s="29" t="s">
        <v>623</v>
      </c>
      <c r="F77" s="29"/>
      <c r="G77" s="29"/>
      <c r="H77" s="42" t="s">
        <v>568</v>
      </c>
      <c r="I77" s="30">
        <v>44197</v>
      </c>
      <c r="J77" s="30">
        <v>45473</v>
      </c>
      <c r="K77" s="29" t="s">
        <v>624</v>
      </c>
      <c r="L77" s="29" t="s">
        <v>625</v>
      </c>
      <c r="M77" s="352" t="s">
        <v>70</v>
      </c>
      <c r="N77" s="357" t="s">
        <v>71</v>
      </c>
      <c r="O77" s="55" t="s">
        <v>479</v>
      </c>
      <c r="P77" s="32"/>
      <c r="Q77" s="29">
        <v>1</v>
      </c>
      <c r="R77" s="32">
        <v>10000000</v>
      </c>
      <c r="S77" s="29">
        <v>1</v>
      </c>
      <c r="T77" s="354">
        <v>10300000</v>
      </c>
      <c r="U77" s="363">
        <v>1</v>
      </c>
      <c r="V77" s="362">
        <v>10609000</v>
      </c>
      <c r="W77" s="56">
        <v>1</v>
      </c>
      <c r="X77" s="32">
        <v>10927270</v>
      </c>
      <c r="Y77" s="29">
        <v>4</v>
      </c>
      <c r="Z77" s="32">
        <f t="shared" si="14"/>
        <v>41836270</v>
      </c>
      <c r="AA77" s="330">
        <v>0</v>
      </c>
      <c r="AB77" s="237">
        <f>AA77/V77</f>
        <v>0</v>
      </c>
      <c r="AC77" s="238">
        <v>0.25</v>
      </c>
      <c r="AD77" s="237">
        <f>AC77/U77</f>
        <v>0.25</v>
      </c>
      <c r="AE77" s="94" t="s">
        <v>626</v>
      </c>
      <c r="AF77" s="255" t="s">
        <v>479</v>
      </c>
      <c r="AG77" s="368" t="s">
        <v>627</v>
      </c>
      <c r="AH77" s="330">
        <v>0</v>
      </c>
      <c r="AI77" s="237">
        <f t="shared" si="17"/>
        <v>0</v>
      </c>
      <c r="AJ77" s="238">
        <v>0.5</v>
      </c>
      <c r="AK77" s="237">
        <f t="shared" si="18"/>
        <v>0.5</v>
      </c>
      <c r="AL77" s="251" t="s">
        <v>628</v>
      </c>
      <c r="AM77" s="252" t="s">
        <v>612</v>
      </c>
      <c r="AN77" s="374" t="s">
        <v>629</v>
      </c>
      <c r="AO77" s="396">
        <v>0</v>
      </c>
      <c r="AP77" s="397">
        <f>AO77/V77</f>
        <v>0</v>
      </c>
      <c r="AQ77" s="398">
        <v>0.5</v>
      </c>
      <c r="AR77" s="399">
        <f>AQ77/U77</f>
        <v>0.5</v>
      </c>
      <c r="AS77" s="256" t="s">
        <v>630</v>
      </c>
      <c r="AT77" s="256" t="s">
        <v>479</v>
      </c>
      <c r="AU77" s="379"/>
      <c r="AV77" s="386">
        <v>10609000</v>
      </c>
      <c r="AW77" s="257">
        <f t="shared" si="19"/>
        <v>1</v>
      </c>
      <c r="AX77" s="231">
        <v>1</v>
      </c>
      <c r="AY77" s="230">
        <f t="shared" si="20"/>
        <v>1</v>
      </c>
      <c r="AZ77" s="265" t="s">
        <v>631</v>
      </c>
      <c r="BA77" s="265" t="s">
        <v>479</v>
      </c>
      <c r="BB77" s="388" t="s">
        <v>632</v>
      </c>
      <c r="BC77" s="223" t="s">
        <v>633</v>
      </c>
      <c r="BD77" s="120" t="s">
        <v>634</v>
      </c>
      <c r="BE77" s="120" t="s">
        <v>615</v>
      </c>
      <c r="BF77" s="120" t="s">
        <v>582</v>
      </c>
      <c r="BG77" s="120" t="s">
        <v>583</v>
      </c>
      <c r="BH77" s="254" t="s">
        <v>584</v>
      </c>
      <c r="BI77" s="45" t="s">
        <v>585</v>
      </c>
      <c r="BJ77" s="45" t="s">
        <v>586</v>
      </c>
      <c r="BK77" s="332" t="s">
        <v>587</v>
      </c>
      <c r="BL77" s="267" t="s">
        <v>588</v>
      </c>
      <c r="BM77" s="233" t="s">
        <v>617</v>
      </c>
      <c r="BN77" s="244" t="s">
        <v>618</v>
      </c>
      <c r="BO77" s="28" t="s">
        <v>635</v>
      </c>
      <c r="BP77" s="248" t="s">
        <v>636</v>
      </c>
      <c r="BQ77" s="259" t="s">
        <v>588</v>
      </c>
      <c r="BR77" s="249"/>
      <c r="BS77" s="249" t="s">
        <v>603</v>
      </c>
      <c r="BT77" s="249"/>
      <c r="BU77" s="249" t="s">
        <v>623</v>
      </c>
      <c r="BV77" s="450" t="s">
        <v>1251</v>
      </c>
      <c r="BW77" s="249" t="b">
        <f t="shared" si="16"/>
        <v>0</v>
      </c>
      <c r="BX77" s="249"/>
    </row>
    <row r="78" spans="1:76" s="253" customFormat="1" ht="33.75" customHeight="1" thickBot="1" x14ac:dyDescent="0.25">
      <c r="A78" s="249">
        <f t="shared" si="21"/>
        <v>68</v>
      </c>
      <c r="B78" s="308"/>
      <c r="C78" s="29" t="s">
        <v>637</v>
      </c>
      <c r="D78" s="29" t="s">
        <v>638</v>
      </c>
      <c r="E78" s="29" t="s">
        <v>639</v>
      </c>
      <c r="F78" s="29"/>
      <c r="G78" s="29"/>
      <c r="H78" s="42" t="s">
        <v>568</v>
      </c>
      <c r="I78" s="30">
        <v>44197</v>
      </c>
      <c r="J78" s="30">
        <v>44560</v>
      </c>
      <c r="K78" s="29" t="s">
        <v>640</v>
      </c>
      <c r="L78" s="29" t="s">
        <v>641</v>
      </c>
      <c r="M78" s="352" t="s">
        <v>70</v>
      </c>
      <c r="N78" s="357" t="s">
        <v>312</v>
      </c>
      <c r="O78" s="55" t="s">
        <v>479</v>
      </c>
      <c r="P78" s="32"/>
      <c r="Q78" s="29">
        <v>1</v>
      </c>
      <c r="R78" s="32">
        <v>4300800</v>
      </c>
      <c r="S78" s="29"/>
      <c r="T78" s="354"/>
      <c r="U78" s="363"/>
      <c r="V78" s="362"/>
      <c r="W78" s="56"/>
      <c r="X78" s="32"/>
      <c r="Y78" s="29"/>
      <c r="Z78" s="32"/>
      <c r="AA78" s="330" t="s">
        <v>479</v>
      </c>
      <c r="AB78" s="236" t="s">
        <v>479</v>
      </c>
      <c r="AC78" s="236" t="s">
        <v>479</v>
      </c>
      <c r="AD78" s="236" t="s">
        <v>479</v>
      </c>
      <c r="AE78" s="255" t="s">
        <v>479</v>
      </c>
      <c r="AF78" s="255" t="s">
        <v>479</v>
      </c>
      <c r="AG78" s="369" t="s">
        <v>479</v>
      </c>
      <c r="AH78" s="330" t="s">
        <v>479</v>
      </c>
      <c r="AI78" s="237" t="s">
        <v>479</v>
      </c>
      <c r="AJ78" s="238" t="s">
        <v>479</v>
      </c>
      <c r="AK78" s="237" t="s">
        <v>479</v>
      </c>
      <c r="AL78" s="94" t="s">
        <v>479</v>
      </c>
      <c r="AM78" s="255" t="s">
        <v>479</v>
      </c>
      <c r="AN78" s="375" t="s">
        <v>479</v>
      </c>
      <c r="AO78" s="396" t="s">
        <v>479</v>
      </c>
      <c r="AP78" s="397" t="s">
        <v>479</v>
      </c>
      <c r="AQ78" s="398" t="s">
        <v>479</v>
      </c>
      <c r="AR78" s="399" t="s">
        <v>479</v>
      </c>
      <c r="AS78" s="256" t="s">
        <v>479</v>
      </c>
      <c r="AT78" s="256" t="s">
        <v>479</v>
      </c>
      <c r="AU78" s="379"/>
      <c r="AV78" s="386" t="s">
        <v>479</v>
      </c>
      <c r="AW78" s="257" t="s">
        <v>479</v>
      </c>
      <c r="AX78" s="231" t="s">
        <v>479</v>
      </c>
      <c r="AY78" s="230" t="s">
        <v>479</v>
      </c>
      <c r="AZ78" s="265" t="s">
        <v>642</v>
      </c>
      <c r="BA78" s="265" t="s">
        <v>479</v>
      </c>
      <c r="BB78" s="387" t="s">
        <v>479</v>
      </c>
      <c r="BC78" s="223" t="s">
        <v>643</v>
      </c>
      <c r="BD78" s="120" t="s">
        <v>644</v>
      </c>
      <c r="BE78" s="120" t="s">
        <v>645</v>
      </c>
      <c r="BF78" s="120" t="s">
        <v>582</v>
      </c>
      <c r="BG78" s="120" t="s">
        <v>583</v>
      </c>
      <c r="BH78" s="94" t="s">
        <v>646</v>
      </c>
      <c r="BI78" s="45" t="s">
        <v>585</v>
      </c>
      <c r="BJ78" s="45" t="s">
        <v>586</v>
      </c>
      <c r="BK78" s="332" t="s">
        <v>587</v>
      </c>
      <c r="BL78" s="269" t="s">
        <v>588</v>
      </c>
      <c r="BM78" s="233" t="s">
        <v>647</v>
      </c>
      <c r="BN78" s="50" t="s">
        <v>603</v>
      </c>
      <c r="BO78" s="243"/>
      <c r="BP78" s="247" t="s">
        <v>588</v>
      </c>
      <c r="BQ78" s="259" t="s">
        <v>588</v>
      </c>
      <c r="BR78" s="249"/>
      <c r="BS78" s="249" t="s">
        <v>603</v>
      </c>
      <c r="BT78" s="249"/>
      <c r="BU78" s="249" t="s">
        <v>639</v>
      </c>
      <c r="BV78" s="450" t="s">
        <v>1252</v>
      </c>
      <c r="BW78" s="249" t="b">
        <f t="shared" si="16"/>
        <v>0</v>
      </c>
      <c r="BX78" s="249"/>
    </row>
    <row r="79" spans="1:76" s="253" customFormat="1" ht="33.75" customHeight="1" thickBot="1" x14ac:dyDescent="0.25">
      <c r="A79" s="249">
        <f t="shared" si="21"/>
        <v>69</v>
      </c>
      <c r="B79" s="308"/>
      <c r="C79" s="29" t="s">
        <v>637</v>
      </c>
      <c r="D79" s="29" t="s">
        <v>638</v>
      </c>
      <c r="E79" s="29" t="s">
        <v>648</v>
      </c>
      <c r="F79" s="29"/>
      <c r="G79" s="29"/>
      <c r="H79" s="42" t="s">
        <v>568</v>
      </c>
      <c r="I79" s="30">
        <v>44197</v>
      </c>
      <c r="J79" s="30">
        <v>45473</v>
      </c>
      <c r="K79" s="29" t="s">
        <v>649</v>
      </c>
      <c r="L79" s="29" t="s">
        <v>650</v>
      </c>
      <c r="M79" s="352" t="s">
        <v>70</v>
      </c>
      <c r="N79" s="357" t="s">
        <v>312</v>
      </c>
      <c r="O79" s="55" t="s">
        <v>479</v>
      </c>
      <c r="P79" s="32"/>
      <c r="Q79" s="29">
        <v>13</v>
      </c>
      <c r="R79" s="32">
        <v>10000000</v>
      </c>
      <c r="S79" s="29">
        <v>13</v>
      </c>
      <c r="T79" s="354">
        <v>10000000</v>
      </c>
      <c r="U79" s="363">
        <v>12</v>
      </c>
      <c r="V79" s="362">
        <v>10000000</v>
      </c>
      <c r="W79" s="56">
        <v>12</v>
      </c>
      <c r="X79" s="32">
        <v>10000000</v>
      </c>
      <c r="Y79" s="29">
        <v>50</v>
      </c>
      <c r="Z79" s="32">
        <f t="shared" ref="Z79:Z80" si="22">P79+R79+T79+V79+X79</f>
        <v>40000000</v>
      </c>
      <c r="AA79" s="330">
        <v>267626</v>
      </c>
      <c r="AB79" s="237">
        <f>AA79/V79</f>
        <v>2.6762600000000001E-2</v>
      </c>
      <c r="AC79" s="238">
        <v>0</v>
      </c>
      <c r="AD79" s="237">
        <f>AC79/U79</f>
        <v>0</v>
      </c>
      <c r="AE79" s="94" t="s">
        <v>651</v>
      </c>
      <c r="AF79" s="94" t="s">
        <v>652</v>
      </c>
      <c r="AG79" s="368" t="s">
        <v>653</v>
      </c>
      <c r="AH79" s="330">
        <v>2279763</v>
      </c>
      <c r="AI79" s="237">
        <v>0.23</v>
      </c>
      <c r="AJ79" s="238">
        <v>19</v>
      </c>
      <c r="AK79" s="237">
        <f t="shared" ref="AK79:AK80" si="23">AJ79/U79</f>
        <v>1.5833333333333333</v>
      </c>
      <c r="AL79" s="94" t="s">
        <v>654</v>
      </c>
      <c r="AM79" s="94" t="s">
        <v>655</v>
      </c>
      <c r="AN79" s="368" t="s">
        <v>656</v>
      </c>
      <c r="AO79" s="396">
        <v>4291900</v>
      </c>
      <c r="AP79" s="397">
        <f>AO79/V79</f>
        <v>0.42919000000000002</v>
      </c>
      <c r="AQ79" s="398">
        <v>19</v>
      </c>
      <c r="AR79" s="399">
        <f>AQ79/U79</f>
        <v>1.5833333333333333</v>
      </c>
      <c r="AS79" s="256" t="s">
        <v>657</v>
      </c>
      <c r="AT79" s="256" t="s">
        <v>658</v>
      </c>
      <c r="AU79" s="379" t="s">
        <v>659</v>
      </c>
      <c r="AV79" s="386">
        <v>10423965.83</v>
      </c>
      <c r="AW79" s="257">
        <f t="shared" si="19"/>
        <v>1.0423965829999999</v>
      </c>
      <c r="AX79" s="231">
        <v>24</v>
      </c>
      <c r="AY79" s="263">
        <v>2</v>
      </c>
      <c r="AZ79" s="265" t="s">
        <v>660</v>
      </c>
      <c r="BA79" s="265" t="s">
        <v>661</v>
      </c>
      <c r="BB79" s="389" t="s">
        <v>662</v>
      </c>
      <c r="BC79" s="223" t="s">
        <v>643</v>
      </c>
      <c r="BD79" s="120" t="s">
        <v>644</v>
      </c>
      <c r="BE79" s="120" t="s">
        <v>645</v>
      </c>
      <c r="BF79" s="120" t="s">
        <v>582</v>
      </c>
      <c r="BG79" s="120" t="s">
        <v>583</v>
      </c>
      <c r="BH79" s="94" t="s">
        <v>646</v>
      </c>
      <c r="BI79" s="45" t="s">
        <v>585</v>
      </c>
      <c r="BJ79" s="45" t="s">
        <v>586</v>
      </c>
      <c r="BK79" s="332" t="s">
        <v>1248</v>
      </c>
      <c r="BL79" s="268" t="s">
        <v>616</v>
      </c>
      <c r="BM79" s="233" t="s">
        <v>647</v>
      </c>
      <c r="BN79" s="50" t="s">
        <v>603</v>
      </c>
      <c r="BO79" s="245"/>
      <c r="BP79" s="248" t="s">
        <v>663</v>
      </c>
      <c r="BQ79" s="259" t="s">
        <v>664</v>
      </c>
      <c r="BR79" s="260" t="s">
        <v>665</v>
      </c>
      <c r="BS79" s="249" t="s">
        <v>603</v>
      </c>
      <c r="BT79" s="249"/>
      <c r="BU79" s="249" t="s">
        <v>648</v>
      </c>
      <c r="BV79" s="450" t="s">
        <v>1253</v>
      </c>
      <c r="BW79" s="249" t="b">
        <f t="shared" si="16"/>
        <v>0</v>
      </c>
      <c r="BX79" s="249"/>
    </row>
    <row r="80" spans="1:76" s="253" customFormat="1" ht="33.75" customHeight="1" thickBot="1" x14ac:dyDescent="0.25">
      <c r="A80" s="249">
        <f t="shared" si="21"/>
        <v>70</v>
      </c>
      <c r="B80" s="309"/>
      <c r="C80" s="310" t="s">
        <v>666</v>
      </c>
      <c r="D80" s="310" t="s">
        <v>667</v>
      </c>
      <c r="E80" s="310" t="s">
        <v>668</v>
      </c>
      <c r="F80" s="310"/>
      <c r="G80" s="310"/>
      <c r="H80" s="311" t="s">
        <v>568</v>
      </c>
      <c r="I80" s="312">
        <v>44197</v>
      </c>
      <c r="J80" s="312">
        <v>45473</v>
      </c>
      <c r="K80" s="310" t="s">
        <v>669</v>
      </c>
      <c r="L80" s="310" t="s">
        <v>670</v>
      </c>
      <c r="M80" s="353" t="s">
        <v>70</v>
      </c>
      <c r="N80" s="358" t="s">
        <v>71</v>
      </c>
      <c r="O80" s="55" t="s">
        <v>479</v>
      </c>
      <c r="P80" s="32"/>
      <c r="Q80" s="29">
        <v>1</v>
      </c>
      <c r="R80" s="32">
        <v>53774897</v>
      </c>
      <c r="S80" s="29">
        <v>1</v>
      </c>
      <c r="T80" s="354">
        <v>55388144</v>
      </c>
      <c r="U80" s="364">
        <v>1</v>
      </c>
      <c r="V80" s="365">
        <v>57049788</v>
      </c>
      <c r="W80" s="56">
        <v>1</v>
      </c>
      <c r="X80" s="32">
        <v>32051608</v>
      </c>
      <c r="Y80" s="29">
        <v>1</v>
      </c>
      <c r="Z80" s="32">
        <f t="shared" si="22"/>
        <v>198264437</v>
      </c>
      <c r="AA80" s="333">
        <v>54979233</v>
      </c>
      <c r="AB80" s="334">
        <f>AA80/V80</f>
        <v>0.96370617538491121</v>
      </c>
      <c r="AC80" s="335">
        <v>1</v>
      </c>
      <c r="AD80" s="334">
        <f>AC80/U80</f>
        <v>1</v>
      </c>
      <c r="AE80" s="336" t="s">
        <v>671</v>
      </c>
      <c r="AF80" s="337" t="s">
        <v>479</v>
      </c>
      <c r="AG80" s="370" t="s">
        <v>672</v>
      </c>
      <c r="AH80" s="333">
        <v>54979233</v>
      </c>
      <c r="AI80" s="334">
        <f t="shared" ref="AI80" si="24">AH80/V80</f>
        <v>0.96370617538491121</v>
      </c>
      <c r="AJ80" s="335">
        <v>1</v>
      </c>
      <c r="AK80" s="334">
        <f t="shared" si="23"/>
        <v>1</v>
      </c>
      <c r="AL80" s="338" t="s">
        <v>673</v>
      </c>
      <c r="AM80" s="339" t="s">
        <v>612</v>
      </c>
      <c r="AN80" s="376" t="s">
        <v>674</v>
      </c>
      <c r="AO80" s="400">
        <v>54899233</v>
      </c>
      <c r="AP80" s="401">
        <f>AO80/V80</f>
        <v>0.96230389147107787</v>
      </c>
      <c r="AQ80" s="402">
        <v>1</v>
      </c>
      <c r="AR80" s="403">
        <f>AQ80/U80</f>
        <v>1</v>
      </c>
      <c r="AS80" s="340" t="s">
        <v>675</v>
      </c>
      <c r="AT80" s="341" t="s">
        <v>479</v>
      </c>
      <c r="AU80" s="380"/>
      <c r="AV80" s="390">
        <v>54899233</v>
      </c>
      <c r="AW80" s="342">
        <f t="shared" si="19"/>
        <v>0.96230389147107787</v>
      </c>
      <c r="AX80" s="343">
        <v>1</v>
      </c>
      <c r="AY80" s="344">
        <f t="shared" ref="AY80" si="25">AX80/U80</f>
        <v>1</v>
      </c>
      <c r="AZ80" s="345" t="s">
        <v>676</v>
      </c>
      <c r="BA80" s="345" t="s">
        <v>479</v>
      </c>
      <c r="BB80" s="391" t="s">
        <v>677</v>
      </c>
      <c r="BC80" s="383" t="s">
        <v>633</v>
      </c>
      <c r="BD80" s="346" t="s">
        <v>634</v>
      </c>
      <c r="BE80" s="346" t="s">
        <v>615</v>
      </c>
      <c r="BF80" s="346" t="s">
        <v>582</v>
      </c>
      <c r="BG80" s="346" t="s">
        <v>583</v>
      </c>
      <c r="BH80" s="347" t="s">
        <v>584</v>
      </c>
      <c r="BI80" s="348" t="s">
        <v>585</v>
      </c>
      <c r="BJ80" s="348" t="s">
        <v>586</v>
      </c>
      <c r="BK80" s="349" t="s">
        <v>587</v>
      </c>
      <c r="BL80" s="267" t="s">
        <v>678</v>
      </c>
      <c r="BM80" s="233" t="s">
        <v>617</v>
      </c>
      <c r="BN80" s="244" t="s">
        <v>679</v>
      </c>
      <c r="BO80" s="243" t="s">
        <v>680</v>
      </c>
      <c r="BP80" s="248" t="s">
        <v>681</v>
      </c>
      <c r="BQ80" s="259" t="s">
        <v>588</v>
      </c>
      <c r="BR80" s="249"/>
      <c r="BS80" s="249" t="s">
        <v>588</v>
      </c>
      <c r="BT80" s="249"/>
      <c r="BU80" s="249" t="s">
        <v>668</v>
      </c>
      <c r="BV80" s="450" t="s">
        <v>668</v>
      </c>
      <c r="BW80" s="249" t="b">
        <f t="shared" si="16"/>
        <v>1</v>
      </c>
      <c r="BX80" s="249"/>
    </row>
    <row r="81" spans="1:76" customFormat="1" ht="90.75" hidden="1" customHeight="1" x14ac:dyDescent="0.25">
      <c r="A81" s="28">
        <f t="shared" si="21"/>
        <v>71</v>
      </c>
      <c r="B81" s="57"/>
      <c r="C81" s="57" t="s">
        <v>353</v>
      </c>
      <c r="D81" s="57" t="s">
        <v>354</v>
      </c>
      <c r="E81" s="57" t="s">
        <v>682</v>
      </c>
      <c r="F81" s="57"/>
      <c r="G81" s="57" t="s">
        <v>683</v>
      </c>
      <c r="H81" s="284" t="s">
        <v>684</v>
      </c>
      <c r="I81" s="285">
        <v>44197</v>
      </c>
      <c r="J81" s="285">
        <v>45657</v>
      </c>
      <c r="K81" s="57" t="s">
        <v>685</v>
      </c>
      <c r="L81" s="57" t="s">
        <v>686</v>
      </c>
      <c r="M81" s="57" t="s">
        <v>70</v>
      </c>
      <c r="N81" s="57" t="s">
        <v>71</v>
      </c>
      <c r="O81" s="31"/>
      <c r="P81" s="32"/>
      <c r="Q81" s="29">
        <v>1</v>
      </c>
      <c r="R81" s="29" t="s">
        <v>687</v>
      </c>
      <c r="S81" s="29">
        <v>1</v>
      </c>
      <c r="T81" s="29" t="s">
        <v>687</v>
      </c>
      <c r="U81" s="57">
        <v>1</v>
      </c>
      <c r="V81" s="57" t="s">
        <v>688</v>
      </c>
      <c r="W81" s="29">
        <v>1</v>
      </c>
      <c r="X81" s="29" t="s">
        <v>688</v>
      </c>
      <c r="Y81" s="29">
        <v>4</v>
      </c>
      <c r="Z81" s="32" t="s">
        <v>689</v>
      </c>
      <c r="AA81" s="286">
        <v>0</v>
      </c>
      <c r="AB81" s="287">
        <v>0</v>
      </c>
      <c r="AC81" s="57">
        <v>0</v>
      </c>
      <c r="AD81" s="287">
        <v>0</v>
      </c>
      <c r="AE81" s="57" t="s">
        <v>690</v>
      </c>
      <c r="AF81" s="57"/>
      <c r="AG81" s="57"/>
      <c r="AH81" s="288" t="str">
        <f>V81</f>
        <v xml:space="preserve"> $                   250.200</v>
      </c>
      <c r="AI81" s="287">
        <v>1</v>
      </c>
      <c r="AJ81" s="57">
        <v>1</v>
      </c>
      <c r="AK81" s="287">
        <v>1</v>
      </c>
      <c r="AL81" s="289" t="s">
        <v>691</v>
      </c>
      <c r="AM81" s="57" t="s">
        <v>692</v>
      </c>
      <c r="AN81" s="57" t="s">
        <v>693</v>
      </c>
      <c r="AO81" s="290">
        <v>250200</v>
      </c>
      <c r="AP81" s="287">
        <v>1</v>
      </c>
      <c r="AQ81" s="57">
        <v>1</v>
      </c>
      <c r="AR81" s="287">
        <v>1</v>
      </c>
      <c r="AS81" s="57" t="s">
        <v>694</v>
      </c>
      <c r="AT81" s="57" t="s">
        <v>692</v>
      </c>
      <c r="AU81" s="57" t="s">
        <v>692</v>
      </c>
      <c r="AV81" s="291" t="s">
        <v>695</v>
      </c>
      <c r="AW81" s="58">
        <v>1</v>
      </c>
      <c r="AX81" s="59">
        <v>1</v>
      </c>
      <c r="AY81" s="58">
        <v>1</v>
      </c>
      <c r="AZ81" s="59" t="s">
        <v>694</v>
      </c>
      <c r="BA81" s="121"/>
      <c r="BB81" s="121"/>
      <c r="BC81" s="208" t="s">
        <v>696</v>
      </c>
      <c r="BD81" s="208" t="s">
        <v>697</v>
      </c>
      <c r="BE81" s="208" t="s">
        <v>698</v>
      </c>
      <c r="BF81" s="208" t="s">
        <v>699</v>
      </c>
      <c r="BG81" s="208" t="s">
        <v>700</v>
      </c>
      <c r="BH81" s="208" t="s">
        <v>701</v>
      </c>
      <c r="BI81" s="57" t="s">
        <v>702</v>
      </c>
      <c r="BJ81" s="57" t="s">
        <v>703</v>
      </c>
      <c r="BK81" s="57" t="s">
        <v>704</v>
      </c>
      <c r="BL81" s="29"/>
      <c r="BM81" s="29"/>
      <c r="BN81" s="50"/>
      <c r="BO81" s="28"/>
      <c r="BP81" s="28"/>
      <c r="BQ81" s="28"/>
      <c r="BR81" s="28"/>
      <c r="BS81" s="28"/>
      <c r="BT81" s="28"/>
      <c r="BU81" s="28"/>
      <c r="BV81" s="28"/>
      <c r="BW81" s="28"/>
      <c r="BX81" s="28"/>
    </row>
    <row r="82" spans="1:76" customFormat="1" ht="116.25" hidden="1" customHeight="1" x14ac:dyDescent="0.25">
      <c r="A82" s="28">
        <f t="shared" si="21"/>
        <v>72</v>
      </c>
      <c r="B82" s="29"/>
      <c r="C82" s="29" t="s">
        <v>353</v>
      </c>
      <c r="D82" s="29" t="s">
        <v>354</v>
      </c>
      <c r="E82" s="29" t="s">
        <v>682</v>
      </c>
      <c r="F82" s="29"/>
      <c r="G82" s="29" t="s">
        <v>212</v>
      </c>
      <c r="H82" s="42" t="s">
        <v>705</v>
      </c>
      <c r="I82" s="30">
        <v>44197</v>
      </c>
      <c r="J82" s="30">
        <v>45657</v>
      </c>
      <c r="K82" s="29" t="s">
        <v>706</v>
      </c>
      <c r="L82" s="29" t="s">
        <v>707</v>
      </c>
      <c r="M82" s="29" t="s">
        <v>70</v>
      </c>
      <c r="N82" s="29" t="s">
        <v>71</v>
      </c>
      <c r="O82" s="31"/>
      <c r="P82" s="32"/>
      <c r="Q82" s="29">
        <v>20</v>
      </c>
      <c r="R82" s="32">
        <v>20657000</v>
      </c>
      <c r="S82" s="29">
        <v>20</v>
      </c>
      <c r="T82" s="32">
        <v>21689000</v>
      </c>
      <c r="U82" s="29">
        <v>20</v>
      </c>
      <c r="V82" s="32">
        <v>22774000</v>
      </c>
      <c r="W82" s="29">
        <v>20</v>
      </c>
      <c r="X82" s="32">
        <v>23913000</v>
      </c>
      <c r="Y82" s="32"/>
      <c r="Z82" s="32">
        <f>P82+R82+T82+V82+X82</f>
        <v>89033000</v>
      </c>
      <c r="AA82" s="112">
        <f>V82/20</f>
        <v>1138700</v>
      </c>
      <c r="AB82" s="31">
        <v>0.05</v>
      </c>
      <c r="AC82" s="29">
        <v>1</v>
      </c>
      <c r="AD82" s="31">
        <v>0.05</v>
      </c>
      <c r="AE82" s="29" t="s">
        <v>708</v>
      </c>
      <c r="AF82" s="29"/>
      <c r="AG82" s="29"/>
      <c r="AH82" s="122">
        <v>5422250</v>
      </c>
      <c r="AI82" s="31">
        <v>0.25</v>
      </c>
      <c r="AJ82" s="29">
        <v>4</v>
      </c>
      <c r="AK82" s="31">
        <v>0.25</v>
      </c>
      <c r="AL82" s="48" t="s">
        <v>709</v>
      </c>
      <c r="AM82" s="29" t="s">
        <v>692</v>
      </c>
      <c r="AN82" s="29" t="s">
        <v>710</v>
      </c>
      <c r="AO82" s="53">
        <v>7591150</v>
      </c>
      <c r="AP82" s="31">
        <v>0.35</v>
      </c>
      <c r="AQ82" s="29">
        <v>7</v>
      </c>
      <c r="AR82" s="31">
        <v>0.7</v>
      </c>
      <c r="AS82" s="29" t="s">
        <v>711</v>
      </c>
      <c r="AT82" s="29" t="s">
        <v>692</v>
      </c>
      <c r="AU82" s="29" t="s">
        <v>712</v>
      </c>
      <c r="AV82" s="208" t="s">
        <v>713</v>
      </c>
      <c r="AW82" s="58">
        <v>0.3</v>
      </c>
      <c r="AX82" s="59">
        <v>9</v>
      </c>
      <c r="AY82" s="58">
        <v>0.95</v>
      </c>
      <c r="AZ82" s="121" t="s">
        <v>714</v>
      </c>
      <c r="BA82" s="121" t="s">
        <v>715</v>
      </c>
      <c r="BB82" s="59" t="s">
        <v>716</v>
      </c>
      <c r="BC82" s="37" t="s">
        <v>696</v>
      </c>
      <c r="BD82" s="37" t="s">
        <v>697</v>
      </c>
      <c r="BE82" s="37" t="s">
        <v>698</v>
      </c>
      <c r="BF82" s="37" t="s">
        <v>699</v>
      </c>
      <c r="BG82" s="37" t="s">
        <v>700</v>
      </c>
      <c r="BH82" s="37" t="s">
        <v>701</v>
      </c>
      <c r="BI82" s="29" t="s">
        <v>702</v>
      </c>
      <c r="BJ82" s="29" t="s">
        <v>703</v>
      </c>
      <c r="BK82" s="29" t="s">
        <v>704</v>
      </c>
      <c r="BL82" s="29" t="s">
        <v>717</v>
      </c>
      <c r="BM82" s="29"/>
      <c r="BN82" s="50"/>
      <c r="BO82" s="28"/>
      <c r="BP82" s="28"/>
      <c r="BQ82" s="28"/>
      <c r="BR82" s="28"/>
      <c r="BS82" s="28"/>
      <c r="BT82" s="28"/>
      <c r="BU82" s="28"/>
      <c r="BV82" s="28"/>
      <c r="BW82" s="28"/>
      <c r="BX82" s="28"/>
    </row>
    <row r="83" spans="1:76" customFormat="1" ht="66" hidden="1" customHeight="1" x14ac:dyDescent="0.25">
      <c r="A83" s="28">
        <f t="shared" si="21"/>
        <v>73</v>
      </c>
      <c r="B83" s="29"/>
      <c r="C83" s="29" t="s">
        <v>353</v>
      </c>
      <c r="D83" s="29" t="s">
        <v>354</v>
      </c>
      <c r="E83" s="29" t="s">
        <v>718</v>
      </c>
      <c r="F83" s="29"/>
      <c r="G83" s="29" t="s">
        <v>683</v>
      </c>
      <c r="H83" s="29" t="s">
        <v>368</v>
      </c>
      <c r="I83" s="30">
        <v>44197</v>
      </c>
      <c r="J83" s="30">
        <v>45442</v>
      </c>
      <c r="K83" s="29" t="s">
        <v>719</v>
      </c>
      <c r="L83" s="29" t="s">
        <v>720</v>
      </c>
      <c r="M83" s="29" t="s">
        <v>70</v>
      </c>
      <c r="N83" s="29" t="s">
        <v>71</v>
      </c>
      <c r="O83" s="31"/>
      <c r="P83" s="32"/>
      <c r="Q83" s="31">
        <v>1</v>
      </c>
      <c r="R83" s="32">
        <v>20657000</v>
      </c>
      <c r="S83" s="31">
        <v>1</v>
      </c>
      <c r="T83" s="32">
        <v>21689000</v>
      </c>
      <c r="U83" s="31">
        <v>1</v>
      </c>
      <c r="V83" s="32">
        <v>22774000</v>
      </c>
      <c r="W83" s="31">
        <v>1</v>
      </c>
      <c r="X83" s="32">
        <v>23913000</v>
      </c>
      <c r="Y83" s="31">
        <v>1</v>
      </c>
      <c r="Z83" s="32">
        <v>89033000</v>
      </c>
      <c r="AA83" s="123" t="s">
        <v>721</v>
      </c>
      <c r="AB83" s="31">
        <v>0.14000000000000001</v>
      </c>
      <c r="AC83" s="112">
        <v>3</v>
      </c>
      <c r="AD83" s="31">
        <v>1</v>
      </c>
      <c r="AE83" s="29" t="s">
        <v>722</v>
      </c>
      <c r="AF83" s="29" t="s">
        <v>723</v>
      </c>
      <c r="AG83" s="29"/>
      <c r="AH83" s="122"/>
      <c r="AI83" s="29"/>
      <c r="AJ83" s="31"/>
      <c r="AK83" s="31"/>
      <c r="AL83" s="29"/>
      <c r="AM83" s="29"/>
      <c r="AN83" s="29"/>
      <c r="AO83" s="53">
        <v>21571667</v>
      </c>
      <c r="AP83" s="31">
        <v>0.98</v>
      </c>
      <c r="AQ83" s="29">
        <v>1</v>
      </c>
      <c r="AR83" s="31">
        <v>1</v>
      </c>
      <c r="AS83" s="29" t="s">
        <v>724</v>
      </c>
      <c r="AT83" s="29" t="s">
        <v>723</v>
      </c>
      <c r="AU83" s="29" t="s">
        <v>725</v>
      </c>
      <c r="AV83" s="209">
        <v>1698000</v>
      </c>
      <c r="AW83" s="124">
        <v>0.33</v>
      </c>
      <c r="AX83" s="125">
        <v>5</v>
      </c>
      <c r="AY83" s="124">
        <v>0.2</v>
      </c>
      <c r="AZ83" s="88" t="s">
        <v>726</v>
      </c>
      <c r="BA83" s="88" t="s">
        <v>727</v>
      </c>
      <c r="BB83" s="88" t="s">
        <v>728</v>
      </c>
      <c r="BC83" s="37" t="s">
        <v>729</v>
      </c>
      <c r="BD83" s="37" t="s">
        <v>730</v>
      </c>
      <c r="BE83" s="37" t="s">
        <v>731</v>
      </c>
      <c r="BF83" s="37" t="s">
        <v>699</v>
      </c>
      <c r="BG83" s="37" t="s">
        <v>732</v>
      </c>
      <c r="BH83" s="37" t="s">
        <v>733</v>
      </c>
      <c r="BI83" s="29" t="s">
        <v>734</v>
      </c>
      <c r="BJ83" s="29">
        <v>3166234777</v>
      </c>
      <c r="BK83" s="29" t="s">
        <v>735</v>
      </c>
      <c r="BL83" s="29" t="s">
        <v>736</v>
      </c>
      <c r="BM83" s="29"/>
      <c r="BN83" s="50"/>
      <c r="BO83" s="28"/>
      <c r="BP83" s="28"/>
      <c r="BQ83" s="28"/>
      <c r="BR83" s="28"/>
      <c r="BS83" s="28"/>
      <c r="BT83" s="28"/>
      <c r="BU83" s="28"/>
      <c r="BV83" s="28"/>
      <c r="BW83" s="28"/>
      <c r="BX83" s="28"/>
    </row>
    <row r="84" spans="1:76" customFormat="1" ht="44.25" hidden="1" customHeight="1" x14ac:dyDescent="0.25">
      <c r="A84" s="28">
        <f t="shared" si="21"/>
        <v>74</v>
      </c>
      <c r="B84" s="29"/>
      <c r="C84" s="29" t="s">
        <v>353</v>
      </c>
      <c r="D84" s="29" t="s">
        <v>354</v>
      </c>
      <c r="E84" s="29" t="s">
        <v>718</v>
      </c>
      <c r="F84" s="29"/>
      <c r="G84" s="29" t="s">
        <v>212</v>
      </c>
      <c r="H84" s="42" t="s">
        <v>737</v>
      </c>
      <c r="I84" s="30">
        <v>44197</v>
      </c>
      <c r="J84" s="30">
        <v>45657</v>
      </c>
      <c r="K84" s="29" t="s">
        <v>738</v>
      </c>
      <c r="L84" s="29" t="s">
        <v>739</v>
      </c>
      <c r="M84" s="29" t="s">
        <v>740</v>
      </c>
      <c r="N84" s="29" t="s">
        <v>71</v>
      </c>
      <c r="O84" s="31" t="s">
        <v>479</v>
      </c>
      <c r="P84" s="32" t="s">
        <v>479</v>
      </c>
      <c r="Q84" s="29">
        <v>24</v>
      </c>
      <c r="R84" s="32"/>
      <c r="S84" s="29">
        <v>24</v>
      </c>
      <c r="T84" s="32"/>
      <c r="U84" s="29">
        <v>24</v>
      </c>
      <c r="V84" s="32"/>
      <c r="W84" s="29">
        <v>12</v>
      </c>
      <c r="X84" s="32"/>
      <c r="Y84" s="32"/>
      <c r="Z84" s="32" t="e">
        <f>P84+R84+T84+V84+X84</f>
        <v>#VALUE!</v>
      </c>
      <c r="AA84" s="32">
        <v>0</v>
      </c>
      <c r="AB84" s="31">
        <v>0</v>
      </c>
      <c r="AC84" s="29">
        <v>0</v>
      </c>
      <c r="AD84" s="31">
        <v>0</v>
      </c>
      <c r="AE84" s="29" t="s">
        <v>741</v>
      </c>
      <c r="AF84" s="29" t="s">
        <v>742</v>
      </c>
      <c r="AG84" s="29"/>
      <c r="AH84" s="34"/>
      <c r="AI84" s="31"/>
      <c r="AJ84" s="29"/>
      <c r="AK84" s="31"/>
      <c r="AL84" s="29"/>
      <c r="AM84" s="29"/>
      <c r="AN84" s="29"/>
      <c r="AO84" s="53"/>
      <c r="AP84" s="31"/>
      <c r="AQ84" s="29">
        <v>1</v>
      </c>
      <c r="AR84" s="31">
        <v>0</v>
      </c>
      <c r="AS84" s="29" t="s">
        <v>743</v>
      </c>
      <c r="AT84" s="29" t="s">
        <v>723</v>
      </c>
      <c r="AU84" s="29" t="s">
        <v>725</v>
      </c>
      <c r="AV84" s="193" t="s">
        <v>744</v>
      </c>
      <c r="AW84" s="87">
        <v>1</v>
      </c>
      <c r="AX84" s="88">
        <v>50</v>
      </c>
      <c r="AY84" s="87">
        <v>1</v>
      </c>
      <c r="AZ84" s="59" t="s">
        <v>745</v>
      </c>
      <c r="BA84" s="59" t="s">
        <v>746</v>
      </c>
      <c r="BB84" s="88" t="s">
        <v>746</v>
      </c>
      <c r="BC84" s="37" t="s">
        <v>747</v>
      </c>
      <c r="BD84" s="37" t="s">
        <v>748</v>
      </c>
      <c r="BE84" s="37" t="s">
        <v>749</v>
      </c>
      <c r="BF84" s="37" t="s">
        <v>699</v>
      </c>
      <c r="BG84" s="37" t="s">
        <v>750</v>
      </c>
      <c r="BH84" s="37" t="s">
        <v>751</v>
      </c>
      <c r="BI84" s="29" t="s">
        <v>752</v>
      </c>
      <c r="BJ84" s="29">
        <v>3115188547</v>
      </c>
      <c r="BK84" s="29" t="s">
        <v>753</v>
      </c>
      <c r="BL84" s="29" t="s">
        <v>754</v>
      </c>
      <c r="BM84" s="29"/>
      <c r="BN84" s="50"/>
      <c r="BO84" s="28"/>
      <c r="BP84" s="28"/>
      <c r="BQ84" s="28"/>
      <c r="BR84" s="28"/>
      <c r="BS84" s="28"/>
      <c r="BT84" s="28"/>
      <c r="BU84" s="28"/>
      <c r="BV84" s="28"/>
      <c r="BW84" s="28"/>
      <c r="BX84" s="28"/>
    </row>
    <row r="85" spans="1:76" customFormat="1" ht="110.25" hidden="1" customHeight="1" x14ac:dyDescent="0.25">
      <c r="A85" s="28">
        <f t="shared" si="21"/>
        <v>75</v>
      </c>
      <c r="B85" s="29"/>
      <c r="C85" s="29" t="s">
        <v>353</v>
      </c>
      <c r="D85" s="29" t="s">
        <v>354</v>
      </c>
      <c r="E85" s="29" t="s">
        <v>755</v>
      </c>
      <c r="F85" s="29"/>
      <c r="G85" s="29" t="s">
        <v>683</v>
      </c>
      <c r="H85" s="29" t="s">
        <v>368</v>
      </c>
      <c r="I85" s="30">
        <v>44197</v>
      </c>
      <c r="J85" s="30">
        <v>45442</v>
      </c>
      <c r="K85" s="29" t="s">
        <v>756</v>
      </c>
      <c r="L85" s="29" t="s">
        <v>757</v>
      </c>
      <c r="M85" s="29" t="s">
        <v>758</v>
      </c>
      <c r="N85" s="29" t="s">
        <v>71</v>
      </c>
      <c r="O85" s="31"/>
      <c r="P85" s="32"/>
      <c r="Q85" s="44">
        <v>1</v>
      </c>
      <c r="R85" s="32">
        <v>20657000</v>
      </c>
      <c r="S85" s="44">
        <v>1</v>
      </c>
      <c r="T85" s="32">
        <v>21689000</v>
      </c>
      <c r="U85" s="44">
        <v>1</v>
      </c>
      <c r="V85" s="32">
        <v>22774000</v>
      </c>
      <c r="W85" s="44">
        <v>1</v>
      </c>
      <c r="X85" s="32">
        <v>23913000</v>
      </c>
      <c r="Y85" s="44">
        <v>1</v>
      </c>
      <c r="Z85" s="32">
        <v>89033000</v>
      </c>
      <c r="AA85" s="29" t="s">
        <v>759</v>
      </c>
      <c r="AB85" s="31" t="s">
        <v>759</v>
      </c>
      <c r="AC85" s="29" t="s">
        <v>759</v>
      </c>
      <c r="AD85" s="31" t="s">
        <v>759</v>
      </c>
      <c r="AE85" s="29" t="s">
        <v>743</v>
      </c>
      <c r="AF85" s="29" t="s">
        <v>723</v>
      </c>
      <c r="AG85" s="29"/>
      <c r="AH85" s="79"/>
      <c r="AI85" s="29"/>
      <c r="AJ85" s="29"/>
      <c r="AK85" s="29"/>
      <c r="AL85" s="29"/>
      <c r="AM85" s="29"/>
      <c r="AN85" s="29"/>
      <c r="AO85" s="53">
        <v>0</v>
      </c>
      <c r="AP85" s="31">
        <v>0</v>
      </c>
      <c r="AQ85" s="29">
        <v>1</v>
      </c>
      <c r="AR85" s="31">
        <v>0</v>
      </c>
      <c r="AS85" s="29" t="s">
        <v>743</v>
      </c>
      <c r="AT85" s="29" t="s">
        <v>723</v>
      </c>
      <c r="AU85" s="29" t="s">
        <v>725</v>
      </c>
      <c r="AV85" s="207"/>
      <c r="AW85" s="126"/>
      <c r="AX85" s="121"/>
      <c r="AY85" s="126"/>
      <c r="AZ85" s="121" t="s">
        <v>760</v>
      </c>
      <c r="BA85" s="121" t="s">
        <v>761</v>
      </c>
      <c r="BB85" s="121"/>
      <c r="BC85" s="37" t="s">
        <v>729</v>
      </c>
      <c r="BD85" s="37" t="s">
        <v>730</v>
      </c>
      <c r="BE85" s="37" t="s">
        <v>731</v>
      </c>
      <c r="BF85" s="37" t="s">
        <v>699</v>
      </c>
      <c r="BG85" s="37" t="s">
        <v>732</v>
      </c>
      <c r="BH85" s="37" t="s">
        <v>733</v>
      </c>
      <c r="BI85" s="29" t="s">
        <v>734</v>
      </c>
      <c r="BJ85" s="29">
        <v>3166234777</v>
      </c>
      <c r="BK85" s="29" t="s">
        <v>735</v>
      </c>
      <c r="BL85" s="29" t="s">
        <v>736</v>
      </c>
      <c r="BM85" s="29"/>
      <c r="BN85" s="50"/>
      <c r="BO85" s="28"/>
      <c r="BP85" s="28"/>
      <c r="BQ85" s="28"/>
      <c r="BR85" s="28"/>
      <c r="BS85" s="28"/>
      <c r="BT85" s="28"/>
      <c r="BU85" s="28"/>
      <c r="BV85" s="28"/>
      <c r="BW85" s="28"/>
      <c r="BX85" s="28"/>
    </row>
    <row r="86" spans="1:76" customFormat="1" ht="96.75" hidden="1" customHeight="1" x14ac:dyDescent="0.25">
      <c r="A86" s="28">
        <f t="shared" si="21"/>
        <v>76</v>
      </c>
      <c r="B86" s="29"/>
      <c r="C86" s="29" t="s">
        <v>353</v>
      </c>
      <c r="D86" s="29" t="s">
        <v>354</v>
      </c>
      <c r="E86" s="29" t="s">
        <v>755</v>
      </c>
      <c r="F86" s="29"/>
      <c r="G86" s="29" t="s">
        <v>683</v>
      </c>
      <c r="H86" s="42" t="s">
        <v>762</v>
      </c>
      <c r="I86" s="30" t="s">
        <v>763</v>
      </c>
      <c r="J86" s="30">
        <v>45657</v>
      </c>
      <c r="K86" s="29" t="s">
        <v>756</v>
      </c>
      <c r="L86" s="29" t="s">
        <v>764</v>
      </c>
      <c r="M86" s="29" t="s">
        <v>70</v>
      </c>
      <c r="N86" s="29" t="s">
        <v>71</v>
      </c>
      <c r="O86" s="31"/>
      <c r="P86" s="32"/>
      <c r="Q86" s="29">
        <v>1</v>
      </c>
      <c r="R86" s="29" t="s">
        <v>765</v>
      </c>
      <c r="S86" s="29">
        <v>1</v>
      </c>
      <c r="T86" s="29" t="s">
        <v>766</v>
      </c>
      <c r="U86" s="29">
        <v>1</v>
      </c>
      <c r="V86" s="29" t="s">
        <v>744</v>
      </c>
      <c r="W86" s="29">
        <v>1</v>
      </c>
      <c r="X86" s="29" t="s">
        <v>767</v>
      </c>
      <c r="Y86" s="29">
        <v>1</v>
      </c>
      <c r="Z86" s="29" t="s">
        <v>768</v>
      </c>
      <c r="AA86" s="29">
        <v>0</v>
      </c>
      <c r="AB86" s="31">
        <v>0</v>
      </c>
      <c r="AC86" s="29">
        <v>0</v>
      </c>
      <c r="AD86" s="31">
        <v>0</v>
      </c>
      <c r="AE86" s="29" t="s">
        <v>769</v>
      </c>
      <c r="AF86" s="29" t="s">
        <v>770</v>
      </c>
      <c r="AG86" s="29"/>
      <c r="AH86" s="79">
        <v>0</v>
      </c>
      <c r="AI86" s="31">
        <v>0</v>
      </c>
      <c r="AJ86" s="29">
        <v>0</v>
      </c>
      <c r="AK86" s="31">
        <v>0</v>
      </c>
      <c r="AL86" s="29" t="s">
        <v>771</v>
      </c>
      <c r="AM86" s="29" t="s">
        <v>692</v>
      </c>
      <c r="AN86" s="29" t="s">
        <v>692</v>
      </c>
      <c r="AO86" s="53">
        <v>0</v>
      </c>
      <c r="AP86" s="31">
        <v>0</v>
      </c>
      <c r="AQ86" s="29">
        <v>0</v>
      </c>
      <c r="AR86" s="31">
        <v>0</v>
      </c>
      <c r="AS86" s="29" t="s">
        <v>772</v>
      </c>
      <c r="AT86" s="29" t="s">
        <v>723</v>
      </c>
      <c r="AU86" s="29" t="s">
        <v>725</v>
      </c>
      <c r="AV86" s="207"/>
      <c r="AW86" s="126"/>
      <c r="AX86" s="121"/>
      <c r="AY86" s="126"/>
      <c r="AZ86" s="121" t="s">
        <v>773</v>
      </c>
      <c r="BA86" s="121" t="s">
        <v>774</v>
      </c>
      <c r="BB86" s="121"/>
      <c r="BC86" s="37" t="s">
        <v>696</v>
      </c>
      <c r="BD86" s="37" t="s">
        <v>697</v>
      </c>
      <c r="BE86" s="37" t="s">
        <v>698</v>
      </c>
      <c r="BF86" s="37" t="s">
        <v>699</v>
      </c>
      <c r="BG86" s="37" t="s">
        <v>700</v>
      </c>
      <c r="BH86" s="37" t="s">
        <v>701</v>
      </c>
      <c r="BI86" s="29" t="s">
        <v>702</v>
      </c>
      <c r="BJ86" s="29" t="s">
        <v>703</v>
      </c>
      <c r="BK86" s="29" t="s">
        <v>704</v>
      </c>
      <c r="BL86" s="29" t="s">
        <v>717</v>
      </c>
      <c r="BM86" s="29"/>
      <c r="BN86" s="50"/>
      <c r="BO86" s="28"/>
      <c r="BP86" s="28"/>
      <c r="BQ86" s="28"/>
      <c r="BR86" s="28"/>
      <c r="BS86" s="28"/>
      <c r="BT86" s="28"/>
      <c r="BU86" s="28"/>
      <c r="BV86" s="28"/>
      <c r="BW86" s="28"/>
      <c r="BX86" s="28"/>
    </row>
    <row r="87" spans="1:76" customFormat="1" ht="44.25" hidden="1" customHeight="1" x14ac:dyDescent="0.25">
      <c r="A87" s="28">
        <f t="shared" si="21"/>
        <v>77</v>
      </c>
      <c r="B87" s="29"/>
      <c r="C87" s="29" t="s">
        <v>353</v>
      </c>
      <c r="D87" s="29" t="s">
        <v>354</v>
      </c>
      <c r="E87" s="29" t="s">
        <v>775</v>
      </c>
      <c r="F87" s="29"/>
      <c r="G87" s="29" t="s">
        <v>683</v>
      </c>
      <c r="H87" s="29" t="s">
        <v>368</v>
      </c>
      <c r="I87" s="30">
        <v>44197</v>
      </c>
      <c r="J87" s="30">
        <v>45442</v>
      </c>
      <c r="K87" s="29" t="s">
        <v>776</v>
      </c>
      <c r="L87" s="29" t="s">
        <v>776</v>
      </c>
      <c r="M87" s="29" t="s">
        <v>777</v>
      </c>
      <c r="N87" s="29" t="s">
        <v>71</v>
      </c>
      <c r="O87" s="31"/>
      <c r="P87" s="32"/>
      <c r="Q87" s="31">
        <v>0.25</v>
      </c>
      <c r="R87" s="32">
        <v>20657000</v>
      </c>
      <c r="S87" s="31">
        <v>0.25</v>
      </c>
      <c r="T87" s="32">
        <v>21689000</v>
      </c>
      <c r="U87" s="31">
        <v>0.25</v>
      </c>
      <c r="V87" s="32">
        <v>22774000</v>
      </c>
      <c r="W87" s="31">
        <v>0.25</v>
      </c>
      <c r="X87" s="32">
        <v>23913000</v>
      </c>
      <c r="Y87" s="29" t="s">
        <v>778</v>
      </c>
      <c r="Z87" s="32">
        <v>89033000</v>
      </c>
      <c r="AA87" s="123" t="s">
        <v>721</v>
      </c>
      <c r="AB87" s="31">
        <v>0.14000000000000001</v>
      </c>
      <c r="AC87" s="29"/>
      <c r="AD87" s="31" t="s">
        <v>759</v>
      </c>
      <c r="AE87" s="29" t="s">
        <v>779</v>
      </c>
      <c r="AF87" s="29" t="s">
        <v>723</v>
      </c>
      <c r="AG87" s="29"/>
      <c r="AH87" s="79"/>
      <c r="AI87" s="29"/>
      <c r="AJ87" s="29"/>
      <c r="AK87" s="29"/>
      <c r="AL87" s="29"/>
      <c r="AM87" s="29"/>
      <c r="AN87" s="29"/>
      <c r="AO87" s="53">
        <v>21571667</v>
      </c>
      <c r="AP87" s="31">
        <v>0.98</v>
      </c>
      <c r="AQ87" s="29">
        <v>1</v>
      </c>
      <c r="AR87" s="31">
        <v>0.5</v>
      </c>
      <c r="AS87" s="29" t="s">
        <v>780</v>
      </c>
      <c r="AT87" s="29" t="s">
        <v>723</v>
      </c>
      <c r="AU87" s="29" t="s">
        <v>725</v>
      </c>
      <c r="AV87" s="37"/>
      <c r="AW87" s="37"/>
      <c r="AX87" s="37"/>
      <c r="AY87" s="37"/>
      <c r="AZ87" s="37"/>
      <c r="BA87" s="37"/>
      <c r="BB87" s="37"/>
      <c r="BC87" s="37" t="s">
        <v>729</v>
      </c>
      <c r="BD87" s="37" t="s">
        <v>730</v>
      </c>
      <c r="BE87" s="37" t="s">
        <v>731</v>
      </c>
      <c r="BF87" s="37" t="s">
        <v>699</v>
      </c>
      <c r="BG87" s="37" t="s">
        <v>732</v>
      </c>
      <c r="BH87" s="37" t="s">
        <v>733</v>
      </c>
      <c r="BI87" s="29" t="s">
        <v>734</v>
      </c>
      <c r="BJ87" s="29">
        <v>3166234777</v>
      </c>
      <c r="BK87" s="29" t="s">
        <v>735</v>
      </c>
      <c r="BL87" s="29" t="s">
        <v>736</v>
      </c>
      <c r="BM87" s="29"/>
      <c r="BN87" s="50"/>
      <c r="BO87" s="28"/>
      <c r="BP87" s="28"/>
      <c r="BQ87" s="28"/>
      <c r="BR87" s="28"/>
      <c r="BS87" s="28"/>
      <c r="BT87" s="28"/>
      <c r="BU87" s="28"/>
      <c r="BV87" s="28"/>
      <c r="BW87" s="28"/>
      <c r="BX87" s="28"/>
    </row>
    <row r="88" spans="1:76" customFormat="1" ht="70.5" hidden="1" customHeight="1" x14ac:dyDescent="0.25">
      <c r="A88" s="28">
        <f t="shared" si="21"/>
        <v>78</v>
      </c>
      <c r="B88" s="29"/>
      <c r="C88" s="29" t="s">
        <v>353</v>
      </c>
      <c r="D88" s="29" t="s">
        <v>403</v>
      </c>
      <c r="E88" s="29" t="s">
        <v>781</v>
      </c>
      <c r="F88" s="29"/>
      <c r="G88" s="29" t="s">
        <v>683</v>
      </c>
      <c r="H88" s="29" t="s">
        <v>782</v>
      </c>
      <c r="I88" s="30">
        <v>44197</v>
      </c>
      <c r="J88" s="30">
        <v>45442</v>
      </c>
      <c r="K88" s="29" t="s">
        <v>783</v>
      </c>
      <c r="L88" s="29" t="s">
        <v>784</v>
      </c>
      <c r="M88" s="29" t="s">
        <v>785</v>
      </c>
      <c r="N88" s="29" t="s">
        <v>71</v>
      </c>
      <c r="O88" s="29" t="s">
        <v>786</v>
      </c>
      <c r="P88" s="32" t="s">
        <v>786</v>
      </c>
      <c r="Q88" s="29" t="s">
        <v>787</v>
      </c>
      <c r="R88" s="32">
        <v>20657000</v>
      </c>
      <c r="S88" s="29" t="s">
        <v>787</v>
      </c>
      <c r="T88" s="32">
        <v>21689000</v>
      </c>
      <c r="U88" s="29" t="s">
        <v>787</v>
      </c>
      <c r="V88" s="32">
        <v>22774000</v>
      </c>
      <c r="W88" s="29" t="s">
        <v>787</v>
      </c>
      <c r="X88" s="32">
        <v>23913000</v>
      </c>
      <c r="Y88" s="29" t="s">
        <v>787</v>
      </c>
      <c r="Z88" s="32">
        <v>89033000</v>
      </c>
      <c r="AA88" s="29" t="s">
        <v>721</v>
      </c>
      <c r="AB88" s="31">
        <v>0.14000000000000001</v>
      </c>
      <c r="AC88" s="29">
        <v>1</v>
      </c>
      <c r="AD88" s="31">
        <v>1</v>
      </c>
      <c r="AE88" s="29" t="s">
        <v>788</v>
      </c>
      <c r="AF88" s="29" t="s">
        <v>723</v>
      </c>
      <c r="AG88" s="29"/>
      <c r="AH88" s="79"/>
      <c r="AI88" s="29"/>
      <c r="AJ88" s="29"/>
      <c r="AK88" s="29"/>
      <c r="AL88" s="29"/>
      <c r="AM88" s="29"/>
      <c r="AN88" s="29"/>
      <c r="AO88" s="53">
        <v>21571667</v>
      </c>
      <c r="AP88" s="31">
        <v>0.98</v>
      </c>
      <c r="AQ88" s="29">
        <v>1</v>
      </c>
      <c r="AR88" s="31">
        <v>1</v>
      </c>
      <c r="AS88" s="29" t="s">
        <v>789</v>
      </c>
      <c r="AT88" s="29" t="s">
        <v>723</v>
      </c>
      <c r="AU88" s="29" t="s">
        <v>725</v>
      </c>
      <c r="AV88" s="37"/>
      <c r="AW88" s="37"/>
      <c r="AX88" s="37"/>
      <c r="AY88" s="37"/>
      <c r="AZ88" s="37"/>
      <c r="BA88" s="37"/>
      <c r="BB88" s="37"/>
      <c r="BC88" s="37" t="s">
        <v>729</v>
      </c>
      <c r="BD88" s="37" t="s">
        <v>730</v>
      </c>
      <c r="BE88" s="37" t="s">
        <v>731</v>
      </c>
      <c r="BF88" s="37" t="s">
        <v>699</v>
      </c>
      <c r="BG88" s="37" t="s">
        <v>732</v>
      </c>
      <c r="BH88" s="37" t="s">
        <v>733</v>
      </c>
      <c r="BI88" s="29" t="s">
        <v>734</v>
      </c>
      <c r="BJ88" s="29">
        <v>3166234777</v>
      </c>
      <c r="BK88" s="29" t="s">
        <v>735</v>
      </c>
      <c r="BL88" s="29" t="s">
        <v>736</v>
      </c>
      <c r="BM88" s="29"/>
      <c r="BN88" s="50"/>
      <c r="BO88" s="28"/>
      <c r="BP88" s="28"/>
      <c r="BQ88" s="28"/>
      <c r="BR88" s="28"/>
      <c r="BS88" s="28"/>
      <c r="BT88" s="28"/>
      <c r="BU88" s="28"/>
      <c r="BV88" s="28"/>
      <c r="BW88" s="28"/>
      <c r="BX88" s="28"/>
    </row>
    <row r="89" spans="1:76" customFormat="1" ht="72.75" hidden="1" customHeight="1" x14ac:dyDescent="0.25">
      <c r="A89" s="28">
        <f t="shared" si="21"/>
        <v>79</v>
      </c>
      <c r="B89" s="29"/>
      <c r="C89" s="29" t="s">
        <v>353</v>
      </c>
      <c r="D89" s="29" t="s">
        <v>354</v>
      </c>
      <c r="E89" s="29" t="s">
        <v>790</v>
      </c>
      <c r="F89" s="29"/>
      <c r="G89" s="29" t="s">
        <v>683</v>
      </c>
      <c r="H89" s="42" t="s">
        <v>791</v>
      </c>
      <c r="I89" s="30">
        <v>44197</v>
      </c>
      <c r="J89" s="30">
        <v>45657</v>
      </c>
      <c r="K89" s="29" t="s">
        <v>792</v>
      </c>
      <c r="L89" s="29" t="s">
        <v>793</v>
      </c>
      <c r="M89" s="29" t="s">
        <v>70</v>
      </c>
      <c r="N89" s="29" t="s">
        <v>71</v>
      </c>
      <c r="O89" s="31"/>
      <c r="P89" s="32"/>
      <c r="Q89" s="31">
        <v>0.9</v>
      </c>
      <c r="R89" s="29" t="s">
        <v>794</v>
      </c>
      <c r="S89" s="31">
        <v>0.9</v>
      </c>
      <c r="T89" s="29" t="s">
        <v>794</v>
      </c>
      <c r="U89" s="31">
        <v>0.9</v>
      </c>
      <c r="V89" s="29" t="s">
        <v>794</v>
      </c>
      <c r="W89" s="31">
        <v>0.9</v>
      </c>
      <c r="X89" s="29" t="s">
        <v>794</v>
      </c>
      <c r="Y89" s="31">
        <v>0.9</v>
      </c>
      <c r="Z89" s="29" t="s">
        <v>795</v>
      </c>
      <c r="AA89" s="29">
        <v>0</v>
      </c>
      <c r="AB89" s="31">
        <v>0</v>
      </c>
      <c r="AC89" s="29">
        <v>0</v>
      </c>
      <c r="AD89" s="31">
        <v>0</v>
      </c>
      <c r="AE89" s="29" t="s">
        <v>796</v>
      </c>
      <c r="AF89" s="29"/>
      <c r="AG89" s="29"/>
      <c r="AH89" s="79">
        <v>0</v>
      </c>
      <c r="AI89" s="31">
        <v>0</v>
      </c>
      <c r="AJ89" s="29">
        <v>0</v>
      </c>
      <c r="AK89" s="31">
        <v>0</v>
      </c>
      <c r="AL89" s="29" t="s">
        <v>797</v>
      </c>
      <c r="AM89" s="29" t="s">
        <v>692</v>
      </c>
      <c r="AN89" s="29" t="s">
        <v>692</v>
      </c>
      <c r="AO89" s="53">
        <v>0</v>
      </c>
      <c r="AP89" s="31">
        <v>0</v>
      </c>
      <c r="AQ89" s="29">
        <v>0</v>
      </c>
      <c r="AR89" s="31">
        <v>0</v>
      </c>
      <c r="AS89" s="29" t="s">
        <v>798</v>
      </c>
      <c r="AT89" s="29" t="s">
        <v>799</v>
      </c>
      <c r="AU89" s="29" t="s">
        <v>692</v>
      </c>
      <c r="AV89" s="37"/>
      <c r="AW89" s="37"/>
      <c r="AX89" s="37"/>
      <c r="AY89" s="37"/>
      <c r="AZ89" s="37"/>
      <c r="BA89" s="37"/>
      <c r="BB89" s="37"/>
      <c r="BC89" s="37" t="s">
        <v>800</v>
      </c>
      <c r="BD89" s="37" t="s">
        <v>801</v>
      </c>
      <c r="BE89" s="37" t="s">
        <v>802</v>
      </c>
      <c r="BF89" s="37" t="s">
        <v>699</v>
      </c>
      <c r="BG89" s="37" t="s">
        <v>700</v>
      </c>
      <c r="BH89" s="37" t="s">
        <v>803</v>
      </c>
      <c r="BI89" s="29" t="s">
        <v>804</v>
      </c>
      <c r="BJ89" s="29" t="s">
        <v>805</v>
      </c>
      <c r="BK89" s="29" t="s">
        <v>806</v>
      </c>
      <c r="BL89" s="29" t="s">
        <v>807</v>
      </c>
      <c r="BM89" s="29"/>
      <c r="BN89" s="50"/>
      <c r="BO89" s="28"/>
      <c r="BP89" s="28"/>
      <c r="BQ89" s="28"/>
      <c r="BR89" s="28"/>
      <c r="BS89" s="28"/>
      <c r="BT89" s="28"/>
      <c r="BU89" s="28"/>
      <c r="BV89" s="28"/>
      <c r="BW89" s="28"/>
      <c r="BX89" s="28"/>
    </row>
    <row r="90" spans="1:76" customFormat="1" ht="72" hidden="1" customHeight="1" x14ac:dyDescent="0.25">
      <c r="A90" s="28">
        <f t="shared" si="21"/>
        <v>80</v>
      </c>
      <c r="B90" s="29"/>
      <c r="C90" s="29" t="s">
        <v>353</v>
      </c>
      <c r="D90" s="29" t="s">
        <v>354</v>
      </c>
      <c r="E90" s="29" t="s">
        <v>808</v>
      </c>
      <c r="F90" s="29"/>
      <c r="G90" s="29" t="s">
        <v>212</v>
      </c>
      <c r="H90" s="42" t="s">
        <v>791</v>
      </c>
      <c r="I90" s="30">
        <v>44197</v>
      </c>
      <c r="J90" s="30">
        <v>45657</v>
      </c>
      <c r="K90" s="29" t="s">
        <v>809</v>
      </c>
      <c r="L90" s="29" t="s">
        <v>810</v>
      </c>
      <c r="M90" s="29" t="s">
        <v>70</v>
      </c>
      <c r="N90" s="29" t="s">
        <v>71</v>
      </c>
      <c r="O90" s="31"/>
      <c r="P90" s="32"/>
      <c r="Q90" s="31">
        <v>0.9</v>
      </c>
      <c r="R90" s="29" t="s">
        <v>811</v>
      </c>
      <c r="S90" s="31">
        <v>0.9</v>
      </c>
      <c r="T90" s="29" t="s">
        <v>811</v>
      </c>
      <c r="U90" s="31">
        <v>0.9</v>
      </c>
      <c r="V90" s="29" t="s">
        <v>811</v>
      </c>
      <c r="W90" s="31">
        <v>0.9</v>
      </c>
      <c r="X90" s="29" t="s">
        <v>811</v>
      </c>
      <c r="Y90" s="31">
        <v>0.9</v>
      </c>
      <c r="Z90" s="29" t="s">
        <v>812</v>
      </c>
      <c r="AA90" s="29">
        <v>0</v>
      </c>
      <c r="AB90" s="31">
        <v>0</v>
      </c>
      <c r="AC90" s="29">
        <v>0</v>
      </c>
      <c r="AD90" s="31">
        <v>0</v>
      </c>
      <c r="AE90" s="29" t="s">
        <v>813</v>
      </c>
      <c r="AF90" s="29"/>
      <c r="AG90" s="29"/>
      <c r="AH90" s="79">
        <v>0</v>
      </c>
      <c r="AI90" s="31">
        <v>0</v>
      </c>
      <c r="AJ90" s="29">
        <v>0</v>
      </c>
      <c r="AK90" s="31">
        <v>0</v>
      </c>
      <c r="AL90" s="29" t="s">
        <v>814</v>
      </c>
      <c r="AM90" s="29" t="s">
        <v>692</v>
      </c>
      <c r="AN90" s="29" t="s">
        <v>692</v>
      </c>
      <c r="AO90" s="53">
        <v>0</v>
      </c>
      <c r="AP90" s="31">
        <v>0</v>
      </c>
      <c r="AQ90" s="29">
        <v>0</v>
      </c>
      <c r="AR90" s="31">
        <v>0</v>
      </c>
      <c r="AS90" s="29" t="s">
        <v>815</v>
      </c>
      <c r="AT90" s="29" t="s">
        <v>799</v>
      </c>
      <c r="AU90" s="29" t="s">
        <v>692</v>
      </c>
      <c r="AV90" s="37"/>
      <c r="AW90" s="37"/>
      <c r="AX90" s="37"/>
      <c r="AY90" s="37"/>
      <c r="AZ90" s="37"/>
      <c r="BA90" s="37"/>
      <c r="BB90" s="37"/>
      <c r="BC90" s="37" t="s">
        <v>800</v>
      </c>
      <c r="BD90" s="37" t="s">
        <v>801</v>
      </c>
      <c r="BE90" s="37" t="s">
        <v>802</v>
      </c>
      <c r="BF90" s="37" t="s">
        <v>699</v>
      </c>
      <c r="BG90" s="37" t="s">
        <v>700</v>
      </c>
      <c r="BH90" s="37" t="s">
        <v>803</v>
      </c>
      <c r="BI90" s="29" t="s">
        <v>804</v>
      </c>
      <c r="BJ90" s="29" t="s">
        <v>805</v>
      </c>
      <c r="BK90" s="29" t="s">
        <v>806</v>
      </c>
      <c r="BL90" s="29" t="s">
        <v>816</v>
      </c>
      <c r="BM90" s="29"/>
      <c r="BN90" s="50"/>
      <c r="BO90" s="28"/>
      <c r="BP90" s="28"/>
      <c r="BQ90" s="28"/>
      <c r="BR90" s="28"/>
      <c r="BS90" s="28"/>
      <c r="BT90" s="28"/>
      <c r="BU90" s="28"/>
      <c r="BV90" s="28"/>
      <c r="BW90" s="28"/>
      <c r="BX90" s="28"/>
    </row>
    <row r="91" spans="1:76" customFormat="1" ht="44.25" hidden="1" customHeight="1" x14ac:dyDescent="0.25">
      <c r="A91" s="28">
        <f t="shared" si="21"/>
        <v>81</v>
      </c>
      <c r="B91" s="29"/>
      <c r="C91" s="29" t="s">
        <v>637</v>
      </c>
      <c r="D91" s="29" t="s">
        <v>817</v>
      </c>
      <c r="E91" s="29" t="s">
        <v>818</v>
      </c>
      <c r="F91" s="29"/>
      <c r="G91" s="29" t="s">
        <v>212</v>
      </c>
      <c r="H91" s="42" t="s">
        <v>819</v>
      </c>
      <c r="I91" s="30">
        <v>44116</v>
      </c>
      <c r="J91" s="30">
        <v>45443</v>
      </c>
      <c r="K91" s="29" t="s">
        <v>820</v>
      </c>
      <c r="L91" s="29" t="s">
        <v>821</v>
      </c>
      <c r="M91" s="29" t="s">
        <v>70</v>
      </c>
      <c r="N91" s="29" t="s">
        <v>312</v>
      </c>
      <c r="O91" s="31">
        <v>1</v>
      </c>
      <c r="P91" s="32" t="s">
        <v>822</v>
      </c>
      <c r="Q91" s="31">
        <v>1</v>
      </c>
      <c r="R91" s="32" t="s">
        <v>822</v>
      </c>
      <c r="S91" s="31">
        <v>1</v>
      </c>
      <c r="T91" s="32" t="s">
        <v>822</v>
      </c>
      <c r="U91" s="31">
        <v>1</v>
      </c>
      <c r="V91" s="32" t="s">
        <v>822</v>
      </c>
      <c r="W91" s="31">
        <v>1</v>
      </c>
      <c r="X91" s="32" t="s">
        <v>822</v>
      </c>
      <c r="Y91" s="32" t="s">
        <v>479</v>
      </c>
      <c r="Z91" s="32" t="s">
        <v>822</v>
      </c>
      <c r="AA91" s="32">
        <v>0</v>
      </c>
      <c r="AB91" s="31">
        <v>1</v>
      </c>
      <c r="AC91" s="29">
        <v>0</v>
      </c>
      <c r="AD91" s="31">
        <v>0</v>
      </c>
      <c r="AE91" s="29" t="s">
        <v>823</v>
      </c>
      <c r="AF91" s="29" t="s">
        <v>824</v>
      </c>
      <c r="AG91" s="29" t="s">
        <v>825</v>
      </c>
      <c r="AH91" s="79" t="s">
        <v>825</v>
      </c>
      <c r="AI91" s="29" t="s">
        <v>825</v>
      </c>
      <c r="AJ91" s="29">
        <v>1</v>
      </c>
      <c r="AK91" s="61">
        <v>1</v>
      </c>
      <c r="AL91" s="29" t="s">
        <v>826</v>
      </c>
      <c r="AM91" s="29" t="s">
        <v>825</v>
      </c>
      <c r="AN91" s="29" t="s">
        <v>825</v>
      </c>
      <c r="AO91" s="53" t="s">
        <v>827</v>
      </c>
      <c r="AP91" s="127">
        <v>1</v>
      </c>
      <c r="AQ91" s="128">
        <v>1</v>
      </c>
      <c r="AR91" s="127">
        <v>1</v>
      </c>
      <c r="AS91" s="65" t="s">
        <v>828</v>
      </c>
      <c r="AT91" s="56" t="s">
        <v>829</v>
      </c>
      <c r="AU91" s="56" t="s">
        <v>830</v>
      </c>
      <c r="AV91" s="37" t="s">
        <v>831</v>
      </c>
      <c r="AW91" s="181">
        <v>1</v>
      </c>
      <c r="AX91" s="180">
        <v>1</v>
      </c>
      <c r="AY91" s="181">
        <v>1</v>
      </c>
      <c r="AZ91" s="180" t="s">
        <v>832</v>
      </c>
      <c r="BA91" s="180" t="s">
        <v>833</v>
      </c>
      <c r="BB91" s="180" t="s">
        <v>830</v>
      </c>
      <c r="BC91" s="37" t="s">
        <v>834</v>
      </c>
      <c r="BD91" s="37" t="s">
        <v>835</v>
      </c>
      <c r="BE91" s="37"/>
      <c r="BF91" s="37" t="s">
        <v>836</v>
      </c>
      <c r="BG91" s="37" t="s">
        <v>837</v>
      </c>
      <c r="BH91" s="37" t="s">
        <v>838</v>
      </c>
      <c r="BI91" s="29" t="s">
        <v>839</v>
      </c>
      <c r="BJ91" s="29">
        <v>3581600</v>
      </c>
      <c r="BK91" s="29" t="s">
        <v>840</v>
      </c>
      <c r="BL91" s="29" t="s">
        <v>841</v>
      </c>
      <c r="BM91" s="29"/>
      <c r="BN91" s="39"/>
      <c r="BO91" s="28"/>
      <c r="BP91" s="28"/>
      <c r="BQ91" s="28"/>
      <c r="BR91" s="28"/>
      <c r="BS91" s="28"/>
      <c r="BT91" s="28"/>
      <c r="BU91" s="28"/>
      <c r="BV91" s="28"/>
      <c r="BW91" s="28"/>
      <c r="BX91" s="28"/>
    </row>
    <row r="92" spans="1:76" customFormat="1" ht="44.25" hidden="1" customHeight="1" x14ac:dyDescent="0.25">
      <c r="A92" s="28">
        <f t="shared" si="21"/>
        <v>82</v>
      </c>
      <c r="B92" s="29"/>
      <c r="C92" s="29" t="s">
        <v>637</v>
      </c>
      <c r="D92" s="29" t="s">
        <v>817</v>
      </c>
      <c r="E92" s="29" t="s">
        <v>842</v>
      </c>
      <c r="F92" s="29"/>
      <c r="G92" s="29" t="s">
        <v>212</v>
      </c>
      <c r="H92" s="42" t="s">
        <v>819</v>
      </c>
      <c r="I92" s="30">
        <v>44116</v>
      </c>
      <c r="J92" s="30">
        <v>45443</v>
      </c>
      <c r="K92" s="29" t="s">
        <v>843</v>
      </c>
      <c r="L92" s="29" t="s">
        <v>844</v>
      </c>
      <c r="M92" s="31">
        <v>1</v>
      </c>
      <c r="N92" s="29" t="s">
        <v>71</v>
      </c>
      <c r="O92" s="31">
        <v>1</v>
      </c>
      <c r="P92" s="32" t="s">
        <v>822</v>
      </c>
      <c r="Q92" s="31">
        <v>1</v>
      </c>
      <c r="R92" s="32" t="s">
        <v>822</v>
      </c>
      <c r="S92" s="31">
        <v>1</v>
      </c>
      <c r="T92" s="32" t="s">
        <v>822</v>
      </c>
      <c r="U92" s="31">
        <v>1</v>
      </c>
      <c r="V92" s="32" t="s">
        <v>822</v>
      </c>
      <c r="W92" s="31">
        <v>1</v>
      </c>
      <c r="X92" s="32" t="s">
        <v>822</v>
      </c>
      <c r="Y92" s="32">
        <v>1</v>
      </c>
      <c r="Z92" s="32" t="s">
        <v>822</v>
      </c>
      <c r="AA92" s="32">
        <v>0</v>
      </c>
      <c r="AB92" s="31">
        <v>1</v>
      </c>
      <c r="AC92" s="29">
        <v>0</v>
      </c>
      <c r="AD92" s="31">
        <v>0</v>
      </c>
      <c r="AE92" s="29" t="s">
        <v>845</v>
      </c>
      <c r="AF92" s="29" t="s">
        <v>846</v>
      </c>
      <c r="AG92" s="29" t="s">
        <v>847</v>
      </c>
      <c r="AH92" s="79" t="s">
        <v>825</v>
      </c>
      <c r="AI92" s="29" t="s">
        <v>825</v>
      </c>
      <c r="AJ92" s="29" t="s">
        <v>825</v>
      </c>
      <c r="AK92" s="29" t="s">
        <v>825</v>
      </c>
      <c r="AL92" s="29" t="s">
        <v>848</v>
      </c>
      <c r="AM92" s="29" t="s">
        <v>849</v>
      </c>
      <c r="AN92" s="29" t="s">
        <v>850</v>
      </c>
      <c r="AO92" s="53" t="s">
        <v>825</v>
      </c>
      <c r="AP92" s="210" t="s">
        <v>825</v>
      </c>
      <c r="AQ92" s="210" t="s">
        <v>825</v>
      </c>
      <c r="AR92" s="210" t="s">
        <v>825</v>
      </c>
      <c r="AS92" s="211" t="s">
        <v>851</v>
      </c>
      <c r="AT92" s="184" t="s">
        <v>852</v>
      </c>
      <c r="AU92" s="184" t="s">
        <v>853</v>
      </c>
      <c r="AV92" s="208" t="s">
        <v>854</v>
      </c>
      <c r="AW92" s="59" t="s">
        <v>854</v>
      </c>
      <c r="AX92" s="59" t="s">
        <v>854</v>
      </c>
      <c r="AY92" s="59" t="s">
        <v>854</v>
      </c>
      <c r="AZ92" s="59" t="s">
        <v>855</v>
      </c>
      <c r="BA92" s="59" t="s">
        <v>856</v>
      </c>
      <c r="BB92" s="59" t="s">
        <v>853</v>
      </c>
      <c r="BC92" s="37" t="s">
        <v>857</v>
      </c>
      <c r="BD92" s="37">
        <v>12500</v>
      </c>
      <c r="BE92" s="37" t="s">
        <v>858</v>
      </c>
      <c r="BF92" s="37" t="s">
        <v>836</v>
      </c>
      <c r="BG92" s="37" t="s">
        <v>859</v>
      </c>
      <c r="BH92" s="37" t="s">
        <v>860</v>
      </c>
      <c r="BI92" s="29" t="s">
        <v>861</v>
      </c>
      <c r="BJ92" s="29">
        <v>7710017</v>
      </c>
      <c r="BK92" s="29" t="s">
        <v>862</v>
      </c>
      <c r="BL92" s="29"/>
      <c r="BM92" s="29"/>
      <c r="BN92" s="39"/>
      <c r="BO92" s="28"/>
      <c r="BP92" s="28"/>
      <c r="BQ92" s="28"/>
      <c r="BR92" s="28"/>
      <c r="BS92" s="28"/>
      <c r="BT92" s="28"/>
      <c r="BU92" s="28"/>
      <c r="BV92" s="28"/>
      <c r="BW92" s="28"/>
      <c r="BX92" s="28"/>
    </row>
    <row r="93" spans="1:76" customFormat="1" ht="44.25" hidden="1" customHeight="1" x14ac:dyDescent="0.25">
      <c r="A93" s="28">
        <f t="shared" si="21"/>
        <v>83</v>
      </c>
      <c r="B93" s="29"/>
      <c r="C93" s="29" t="s">
        <v>637</v>
      </c>
      <c r="D93" s="29" t="s">
        <v>817</v>
      </c>
      <c r="E93" s="29" t="s">
        <v>863</v>
      </c>
      <c r="F93" s="29"/>
      <c r="G93" s="29" t="s">
        <v>184</v>
      </c>
      <c r="H93" s="29" t="s">
        <v>864</v>
      </c>
      <c r="I93" s="30">
        <v>44116</v>
      </c>
      <c r="J93" s="30">
        <v>45443</v>
      </c>
      <c r="K93" s="29" t="s">
        <v>865</v>
      </c>
      <c r="L93" s="29" t="s">
        <v>866</v>
      </c>
      <c r="M93" s="29">
        <v>1</v>
      </c>
      <c r="N93" s="29" t="s">
        <v>312</v>
      </c>
      <c r="O93" s="29">
        <v>1</v>
      </c>
      <c r="P93" s="32">
        <v>0</v>
      </c>
      <c r="Q93" s="29">
        <v>1</v>
      </c>
      <c r="R93" s="32">
        <v>0</v>
      </c>
      <c r="S93" s="29">
        <v>1</v>
      </c>
      <c r="T93" s="32"/>
      <c r="U93" s="29">
        <v>1</v>
      </c>
      <c r="V93" s="32"/>
      <c r="W93" s="44">
        <v>1</v>
      </c>
      <c r="X93" s="32"/>
      <c r="Y93" s="44">
        <v>1</v>
      </c>
      <c r="Z93" s="32" t="s">
        <v>479</v>
      </c>
      <c r="AA93" s="32">
        <v>0</v>
      </c>
      <c r="AB93" s="31">
        <v>1</v>
      </c>
      <c r="AC93" s="29">
        <v>1</v>
      </c>
      <c r="AD93" s="31">
        <v>1</v>
      </c>
      <c r="AE93" s="29" t="s">
        <v>867</v>
      </c>
      <c r="AF93" s="29" t="s">
        <v>868</v>
      </c>
      <c r="AG93" s="29" t="s">
        <v>825</v>
      </c>
      <c r="AH93" s="79" t="s">
        <v>825</v>
      </c>
      <c r="AI93" s="29" t="s">
        <v>825</v>
      </c>
      <c r="AJ93" s="29">
        <v>1</v>
      </c>
      <c r="AK93" s="61">
        <v>1</v>
      </c>
      <c r="AL93" s="29" t="s">
        <v>869</v>
      </c>
      <c r="AM93" s="29" t="s">
        <v>829</v>
      </c>
      <c r="AN93" s="29" t="s">
        <v>825</v>
      </c>
      <c r="AO93" s="53" t="s">
        <v>479</v>
      </c>
      <c r="AP93" s="212">
        <v>1</v>
      </c>
      <c r="AQ93" s="210">
        <v>1</v>
      </c>
      <c r="AR93" s="213">
        <v>1</v>
      </c>
      <c r="AS93" s="211" t="s">
        <v>869</v>
      </c>
      <c r="AT93" s="214" t="s">
        <v>829</v>
      </c>
      <c r="AU93" s="184" t="s">
        <v>825</v>
      </c>
      <c r="AV93" s="208" t="s">
        <v>479</v>
      </c>
      <c r="AW93" s="59">
        <v>100</v>
      </c>
      <c r="AX93" s="59">
        <v>1</v>
      </c>
      <c r="AY93" s="59">
        <v>100</v>
      </c>
      <c r="AZ93" s="59" t="s">
        <v>870</v>
      </c>
      <c r="BA93" s="59" t="s">
        <v>871</v>
      </c>
      <c r="BB93" s="59" t="s">
        <v>479</v>
      </c>
      <c r="BC93" s="37" t="s">
        <v>872</v>
      </c>
      <c r="BD93" s="37">
        <v>2</v>
      </c>
      <c r="BE93" s="37" t="s">
        <v>873</v>
      </c>
      <c r="BF93" s="37" t="s">
        <v>836</v>
      </c>
      <c r="BG93" s="37" t="s">
        <v>837</v>
      </c>
      <c r="BH93" s="37" t="s">
        <v>874</v>
      </c>
      <c r="BI93" s="29" t="s">
        <v>839</v>
      </c>
      <c r="BJ93" s="29">
        <v>3581600</v>
      </c>
      <c r="BK93" s="29" t="s">
        <v>840</v>
      </c>
      <c r="BL93" s="29"/>
      <c r="BM93" s="29"/>
      <c r="BN93" s="39"/>
      <c r="BO93" s="28"/>
      <c r="BP93" s="28"/>
      <c r="BQ93" s="28"/>
      <c r="BR93" s="28"/>
      <c r="BS93" s="28"/>
      <c r="BT93" s="28"/>
      <c r="BU93" s="28"/>
      <c r="BV93" s="28"/>
      <c r="BW93" s="28"/>
      <c r="BX93" s="28"/>
    </row>
    <row r="94" spans="1:76" customFormat="1" ht="44.25" hidden="1" customHeight="1" x14ac:dyDescent="0.25">
      <c r="A94" s="28">
        <f t="shared" si="21"/>
        <v>84</v>
      </c>
      <c r="B94" s="29"/>
      <c r="C94" s="29" t="s">
        <v>666</v>
      </c>
      <c r="D94" s="29" t="s">
        <v>875</v>
      </c>
      <c r="E94" s="29" t="s">
        <v>876</v>
      </c>
      <c r="F94" s="29"/>
      <c r="G94" s="29" t="s">
        <v>212</v>
      </c>
      <c r="H94" s="29" t="s">
        <v>737</v>
      </c>
      <c r="I94" s="30">
        <v>44197</v>
      </c>
      <c r="J94" s="30">
        <v>45443</v>
      </c>
      <c r="K94" s="29" t="s">
        <v>877</v>
      </c>
      <c r="L94" s="29" t="s">
        <v>878</v>
      </c>
      <c r="M94" s="29" t="s">
        <v>70</v>
      </c>
      <c r="N94" s="29" t="s">
        <v>71</v>
      </c>
      <c r="O94" s="29"/>
      <c r="P94" s="32">
        <v>0</v>
      </c>
      <c r="Q94" s="29">
        <v>1</v>
      </c>
      <c r="R94" s="32">
        <v>15000000</v>
      </c>
      <c r="S94" s="29">
        <v>1</v>
      </c>
      <c r="T94" s="32">
        <v>15000000</v>
      </c>
      <c r="U94" s="29">
        <v>1</v>
      </c>
      <c r="V94" s="32">
        <v>15000000</v>
      </c>
      <c r="W94" s="29">
        <v>1</v>
      </c>
      <c r="X94" s="32">
        <v>15000000</v>
      </c>
      <c r="Y94" s="29">
        <f>+W94+U94+S94+Q94</f>
        <v>4</v>
      </c>
      <c r="Z94" s="32">
        <f t="shared" ref="Z94:Z95" si="26">P94+R94+T94+V94+X94</f>
        <v>60000000</v>
      </c>
      <c r="AA94" s="32">
        <v>0</v>
      </c>
      <c r="AB94" s="31">
        <v>0</v>
      </c>
      <c r="AC94" s="29">
        <v>0</v>
      </c>
      <c r="AD94" s="31">
        <v>0</v>
      </c>
      <c r="AE94" s="29" t="s">
        <v>879</v>
      </c>
      <c r="AF94" s="29" t="s">
        <v>825</v>
      </c>
      <c r="AG94" s="29" t="s">
        <v>825</v>
      </c>
      <c r="AH94" s="79">
        <v>0</v>
      </c>
      <c r="AI94" s="29">
        <v>0</v>
      </c>
      <c r="AJ94" s="29" t="s">
        <v>825</v>
      </c>
      <c r="AK94" s="29" t="s">
        <v>825</v>
      </c>
      <c r="AL94" s="29" t="s">
        <v>880</v>
      </c>
      <c r="AM94" s="29" t="s">
        <v>825</v>
      </c>
      <c r="AN94" s="29" t="s">
        <v>825</v>
      </c>
      <c r="AO94" s="53">
        <v>0</v>
      </c>
      <c r="AP94" s="210">
        <v>0</v>
      </c>
      <c r="AQ94" s="210">
        <v>0</v>
      </c>
      <c r="AR94" s="210">
        <v>0</v>
      </c>
      <c r="AS94" s="211" t="s">
        <v>881</v>
      </c>
      <c r="AT94" s="184" t="s">
        <v>825</v>
      </c>
      <c r="AU94" s="184" t="s">
        <v>825</v>
      </c>
      <c r="AV94" s="208">
        <v>0</v>
      </c>
      <c r="AW94" s="59">
        <v>0</v>
      </c>
      <c r="AX94" s="59">
        <v>0</v>
      </c>
      <c r="AY94" s="59">
        <v>0</v>
      </c>
      <c r="AZ94" s="59" t="s">
        <v>882</v>
      </c>
      <c r="BA94" s="59" t="s">
        <v>825</v>
      </c>
      <c r="BB94" s="59" t="s">
        <v>825</v>
      </c>
      <c r="BC94" s="37" t="s">
        <v>883</v>
      </c>
      <c r="BD94" s="37" t="s">
        <v>884</v>
      </c>
      <c r="BE94" s="37">
        <v>7590</v>
      </c>
      <c r="BF94" s="37" t="s">
        <v>836</v>
      </c>
      <c r="BG94" s="37" t="s">
        <v>837</v>
      </c>
      <c r="BH94" s="37" t="s">
        <v>885</v>
      </c>
      <c r="BI94" s="29" t="s">
        <v>886</v>
      </c>
      <c r="BJ94" s="29" t="s">
        <v>887</v>
      </c>
      <c r="BK94" s="78" t="s">
        <v>888</v>
      </c>
      <c r="BL94" s="29"/>
      <c r="BM94" s="29"/>
      <c r="BN94" s="39"/>
      <c r="BO94" s="28"/>
      <c r="BP94" s="28"/>
      <c r="BQ94" s="28"/>
      <c r="BR94" s="28"/>
      <c r="BS94" s="28"/>
      <c r="BT94" s="28"/>
      <c r="BU94" s="28"/>
      <c r="BV94" s="28"/>
      <c r="BW94" s="28"/>
      <c r="BX94" s="28"/>
    </row>
    <row r="95" spans="1:76" customFormat="1" ht="44.25" hidden="1" customHeight="1" x14ac:dyDescent="0.25">
      <c r="A95" s="28">
        <f t="shared" si="21"/>
        <v>85</v>
      </c>
      <c r="B95" s="29"/>
      <c r="C95" s="29" t="s">
        <v>666</v>
      </c>
      <c r="D95" s="29" t="s">
        <v>875</v>
      </c>
      <c r="E95" s="29" t="s">
        <v>889</v>
      </c>
      <c r="F95" s="29"/>
      <c r="G95" s="29" t="s">
        <v>184</v>
      </c>
      <c r="H95" s="29" t="s">
        <v>890</v>
      </c>
      <c r="I95" s="30" t="s">
        <v>891</v>
      </c>
      <c r="J95" s="30" t="s">
        <v>892</v>
      </c>
      <c r="K95" s="29" t="s">
        <v>893</v>
      </c>
      <c r="L95" s="29" t="s">
        <v>894</v>
      </c>
      <c r="M95" s="29" t="s">
        <v>70</v>
      </c>
      <c r="N95" s="29"/>
      <c r="O95" s="29">
        <v>0</v>
      </c>
      <c r="P95" s="32">
        <v>0</v>
      </c>
      <c r="Q95" s="31">
        <v>1</v>
      </c>
      <c r="R95" s="32">
        <v>7000000</v>
      </c>
      <c r="S95" s="29">
        <v>0</v>
      </c>
      <c r="T95" s="32">
        <v>0</v>
      </c>
      <c r="U95" s="29">
        <v>0</v>
      </c>
      <c r="V95" s="32">
        <v>0</v>
      </c>
      <c r="W95" s="29">
        <v>0</v>
      </c>
      <c r="X95" s="32">
        <v>0</v>
      </c>
      <c r="Y95" s="31">
        <v>1</v>
      </c>
      <c r="Z95" s="32">
        <f t="shared" si="26"/>
        <v>7000000</v>
      </c>
      <c r="AA95" s="129">
        <v>0</v>
      </c>
      <c r="AB95" s="29">
        <v>0</v>
      </c>
      <c r="AC95" s="29" t="s">
        <v>895</v>
      </c>
      <c r="AD95" s="29">
        <v>0</v>
      </c>
      <c r="AE95" s="29" t="s">
        <v>896</v>
      </c>
      <c r="AF95" s="29" t="s">
        <v>897</v>
      </c>
      <c r="AG95" s="29"/>
      <c r="AH95" s="130" t="s">
        <v>898</v>
      </c>
      <c r="AI95" s="64">
        <v>0</v>
      </c>
      <c r="AJ95" s="64">
        <v>0</v>
      </c>
      <c r="AK95" s="64">
        <v>0</v>
      </c>
      <c r="AL95" s="56" t="s">
        <v>899</v>
      </c>
      <c r="AM95" s="56" t="s">
        <v>900</v>
      </c>
      <c r="AN95" s="29"/>
      <c r="AO95" s="35">
        <v>0</v>
      </c>
      <c r="AP95" s="31">
        <v>0</v>
      </c>
      <c r="AQ95" s="29">
        <v>0</v>
      </c>
      <c r="AR95" s="31">
        <v>0</v>
      </c>
      <c r="AS95" s="29" t="s">
        <v>901</v>
      </c>
      <c r="AT95" s="29"/>
      <c r="AU95" s="29"/>
      <c r="AV95" s="37" t="s">
        <v>902</v>
      </c>
      <c r="AW95" s="38">
        <v>0</v>
      </c>
      <c r="AX95" s="37">
        <v>0</v>
      </c>
      <c r="AY95" s="38">
        <v>0</v>
      </c>
      <c r="AZ95" s="37" t="s">
        <v>903</v>
      </c>
      <c r="BA95" s="37"/>
      <c r="BB95" s="37"/>
      <c r="BC95" s="37"/>
      <c r="BD95" s="37" t="s">
        <v>904</v>
      </c>
      <c r="BE95" s="37" t="s">
        <v>905</v>
      </c>
      <c r="BF95" s="37" t="s">
        <v>906</v>
      </c>
      <c r="BG95" s="37" t="s">
        <v>907</v>
      </c>
      <c r="BH95" s="37" t="s">
        <v>908</v>
      </c>
      <c r="BI95" s="29" t="s">
        <v>909</v>
      </c>
      <c r="BJ95" s="29">
        <v>3132877964</v>
      </c>
      <c r="BK95" s="78" t="s">
        <v>910</v>
      </c>
      <c r="BL95" s="29"/>
      <c r="BM95" s="29"/>
      <c r="BN95" s="39"/>
      <c r="BO95" s="28"/>
      <c r="BP95" s="28"/>
      <c r="BQ95" s="28"/>
      <c r="BR95" s="28"/>
      <c r="BS95" s="28"/>
      <c r="BT95" s="28"/>
      <c r="BU95" s="28"/>
      <c r="BV95" s="28"/>
      <c r="BW95" s="28"/>
      <c r="BX95" s="28"/>
    </row>
    <row r="96" spans="1:76" customFormat="1" ht="65.25" hidden="1" customHeight="1" x14ac:dyDescent="0.25">
      <c r="A96" s="28">
        <f t="shared" si="21"/>
        <v>86</v>
      </c>
      <c r="B96" s="29"/>
      <c r="C96" s="29" t="s">
        <v>666</v>
      </c>
      <c r="D96" s="29" t="s">
        <v>911</v>
      </c>
      <c r="E96" s="29" t="s">
        <v>912</v>
      </c>
      <c r="F96" s="29"/>
      <c r="G96" s="29" t="s">
        <v>184</v>
      </c>
      <c r="H96" s="29" t="s">
        <v>890</v>
      </c>
      <c r="I96" s="30" t="s">
        <v>891</v>
      </c>
      <c r="J96" s="30" t="s">
        <v>892</v>
      </c>
      <c r="K96" s="29" t="s">
        <v>913</v>
      </c>
      <c r="L96" s="29" t="s">
        <v>914</v>
      </c>
      <c r="M96" s="29" t="s">
        <v>70</v>
      </c>
      <c r="N96" s="29" t="s">
        <v>71</v>
      </c>
      <c r="O96" s="29" t="s">
        <v>479</v>
      </c>
      <c r="P96" s="32" t="s">
        <v>479</v>
      </c>
      <c r="Q96" s="31">
        <v>1</v>
      </c>
      <c r="R96" s="32">
        <v>12000000</v>
      </c>
      <c r="S96" s="29">
        <v>1</v>
      </c>
      <c r="T96" s="32">
        <v>12000000</v>
      </c>
      <c r="U96" s="29">
        <v>1</v>
      </c>
      <c r="V96" s="32">
        <v>12000000</v>
      </c>
      <c r="W96" s="29" t="s">
        <v>915</v>
      </c>
      <c r="X96" s="32" t="s">
        <v>915</v>
      </c>
      <c r="Y96" s="31">
        <v>1</v>
      </c>
      <c r="Z96" s="32">
        <v>36000000</v>
      </c>
      <c r="AA96" s="119">
        <v>290.89999999999998</v>
      </c>
      <c r="AB96" s="29" t="s">
        <v>916</v>
      </c>
      <c r="AC96" s="29">
        <v>0</v>
      </c>
      <c r="AD96" s="31">
        <v>0</v>
      </c>
      <c r="AE96" s="29" t="s">
        <v>917</v>
      </c>
      <c r="AF96" s="29" t="s">
        <v>918</v>
      </c>
      <c r="AG96" s="29"/>
      <c r="AH96" s="131" t="s">
        <v>919</v>
      </c>
      <c r="AI96" s="215">
        <v>0.77400000000000002</v>
      </c>
      <c r="AJ96" s="186">
        <v>0</v>
      </c>
      <c r="AK96" s="185">
        <v>0</v>
      </c>
      <c r="AL96" s="184" t="s">
        <v>920</v>
      </c>
      <c r="AM96" s="184" t="s">
        <v>921</v>
      </c>
      <c r="AN96" s="29"/>
      <c r="AO96" s="35">
        <v>9262250</v>
      </c>
      <c r="AP96" s="31">
        <v>0.77400000000000002</v>
      </c>
      <c r="AQ96" s="29">
        <v>0.66</v>
      </c>
      <c r="AR96" s="31">
        <v>0.66</v>
      </c>
      <c r="AS96" s="29" t="s">
        <v>922</v>
      </c>
      <c r="AT96" s="29" t="s">
        <v>923</v>
      </c>
      <c r="AU96" s="29"/>
      <c r="AV96" s="37" t="s">
        <v>550</v>
      </c>
      <c r="AW96" s="38">
        <v>1</v>
      </c>
      <c r="AX96" s="37">
        <v>1</v>
      </c>
      <c r="AY96" s="38">
        <v>1</v>
      </c>
      <c r="AZ96" s="37" t="s">
        <v>924</v>
      </c>
      <c r="BA96" s="37" t="s">
        <v>925</v>
      </c>
      <c r="BB96" s="37" t="s">
        <v>926</v>
      </c>
      <c r="BC96" s="37" t="s">
        <v>927</v>
      </c>
      <c r="BD96" s="37" t="s">
        <v>928</v>
      </c>
      <c r="BE96" s="37" t="s">
        <v>929</v>
      </c>
      <c r="BF96" s="37" t="s">
        <v>906</v>
      </c>
      <c r="BG96" s="37" t="s">
        <v>930</v>
      </c>
      <c r="BH96" s="37" t="s">
        <v>931</v>
      </c>
      <c r="BI96" s="29" t="s">
        <v>932</v>
      </c>
      <c r="BJ96" s="29" t="s">
        <v>933</v>
      </c>
      <c r="BK96" s="78" t="s">
        <v>934</v>
      </c>
      <c r="BL96" s="29" t="s">
        <v>935</v>
      </c>
      <c r="BM96" s="29"/>
      <c r="BN96" s="39"/>
      <c r="BO96" s="28"/>
      <c r="BP96" s="28"/>
      <c r="BQ96" s="28"/>
      <c r="BR96" s="28"/>
      <c r="BS96" s="28"/>
      <c r="BT96" s="28"/>
      <c r="BU96" s="28"/>
      <c r="BV96" s="28"/>
      <c r="BW96" s="28"/>
      <c r="BX96" s="28"/>
    </row>
    <row r="97" spans="1:76" customFormat="1" ht="44.25" hidden="1" customHeight="1" x14ac:dyDescent="0.25">
      <c r="A97" s="28">
        <f t="shared" si="21"/>
        <v>87</v>
      </c>
      <c r="B97" s="29"/>
      <c r="C97" s="29" t="s">
        <v>666</v>
      </c>
      <c r="D97" s="29" t="s">
        <v>911</v>
      </c>
      <c r="E97" s="29" t="s">
        <v>936</v>
      </c>
      <c r="F97" s="29"/>
      <c r="G97" s="29" t="s">
        <v>184</v>
      </c>
      <c r="H97" s="29" t="s">
        <v>890</v>
      </c>
      <c r="I97" s="30" t="s">
        <v>891</v>
      </c>
      <c r="J97" s="30" t="s">
        <v>892</v>
      </c>
      <c r="K97" s="29" t="s">
        <v>937</v>
      </c>
      <c r="L97" s="29" t="s">
        <v>938</v>
      </c>
      <c r="M97" s="29" t="s">
        <v>70</v>
      </c>
      <c r="N97" s="29"/>
      <c r="O97" s="29">
        <v>0</v>
      </c>
      <c r="P97" s="32">
        <v>0</v>
      </c>
      <c r="Q97" s="29">
        <v>1</v>
      </c>
      <c r="R97" s="32">
        <v>5000000</v>
      </c>
      <c r="S97" s="29">
        <v>1</v>
      </c>
      <c r="T97" s="32">
        <v>5000000</v>
      </c>
      <c r="U97" s="29">
        <v>1</v>
      </c>
      <c r="V97" s="32">
        <v>5000000</v>
      </c>
      <c r="W97" s="29">
        <v>1</v>
      </c>
      <c r="X97" s="32">
        <v>5000000</v>
      </c>
      <c r="Y97" s="29">
        <v>4</v>
      </c>
      <c r="Z97" s="32">
        <f t="shared" ref="Z97:Z106" si="27">P97+R97+T97+V97+X97</f>
        <v>20000000</v>
      </c>
      <c r="AA97" s="129">
        <v>0</v>
      </c>
      <c r="AB97" s="29">
        <v>0</v>
      </c>
      <c r="AC97" s="29">
        <v>0</v>
      </c>
      <c r="AD97" s="29">
        <v>0</v>
      </c>
      <c r="AE97" s="29" t="s">
        <v>939</v>
      </c>
      <c r="AF97" s="29" t="s">
        <v>940</v>
      </c>
      <c r="AG97" s="29"/>
      <c r="AH97" s="131" t="s">
        <v>898</v>
      </c>
      <c r="AI97" s="186">
        <v>0</v>
      </c>
      <c r="AJ97" s="186">
        <v>0</v>
      </c>
      <c r="AK97" s="186">
        <v>0</v>
      </c>
      <c r="AL97" s="184" t="s">
        <v>939</v>
      </c>
      <c r="AM97" s="184" t="s">
        <v>941</v>
      </c>
      <c r="AN97" s="29"/>
      <c r="AO97" s="35">
        <v>0</v>
      </c>
      <c r="AP97" s="31">
        <v>0</v>
      </c>
      <c r="AQ97" s="29">
        <v>0</v>
      </c>
      <c r="AR97" s="31">
        <v>0.4</v>
      </c>
      <c r="AS97" s="29" t="s">
        <v>942</v>
      </c>
      <c r="AT97" s="29" t="s">
        <v>943</v>
      </c>
      <c r="AU97" s="29"/>
      <c r="AV97" s="37" t="s">
        <v>944</v>
      </c>
      <c r="AW97" s="38">
        <v>1</v>
      </c>
      <c r="AX97" s="37">
        <v>1</v>
      </c>
      <c r="AY97" s="38">
        <v>1</v>
      </c>
      <c r="AZ97" s="37" t="s">
        <v>945</v>
      </c>
      <c r="BA97" s="37" t="s">
        <v>871</v>
      </c>
      <c r="BB97" s="37" t="s">
        <v>946</v>
      </c>
      <c r="BC97" s="37"/>
      <c r="BD97" s="37" t="s">
        <v>904</v>
      </c>
      <c r="BE97" s="37" t="s">
        <v>905</v>
      </c>
      <c r="BF97" s="37" t="s">
        <v>906</v>
      </c>
      <c r="BG97" s="37" t="s">
        <v>907</v>
      </c>
      <c r="BH97" s="37" t="s">
        <v>908</v>
      </c>
      <c r="BI97" s="29" t="s">
        <v>909</v>
      </c>
      <c r="BJ97" s="29">
        <v>3132877964</v>
      </c>
      <c r="BK97" s="78" t="s">
        <v>910</v>
      </c>
      <c r="BL97" s="29"/>
      <c r="BM97" s="29"/>
      <c r="BN97" s="39"/>
      <c r="BO97" s="28"/>
      <c r="BP97" s="28"/>
      <c r="BQ97" s="28"/>
      <c r="BR97" s="28"/>
      <c r="BS97" s="28"/>
      <c r="BT97" s="28"/>
      <c r="BU97" s="28"/>
      <c r="BV97" s="28"/>
      <c r="BW97" s="28"/>
      <c r="BX97" s="28"/>
    </row>
    <row r="98" spans="1:76" customFormat="1" ht="44.25" hidden="1" customHeight="1" x14ac:dyDescent="0.25">
      <c r="A98" s="28">
        <f t="shared" si="21"/>
        <v>88</v>
      </c>
      <c r="B98" s="29"/>
      <c r="C98" s="29" t="s">
        <v>666</v>
      </c>
      <c r="D98" s="29" t="s">
        <v>667</v>
      </c>
      <c r="E98" s="29" t="s">
        <v>947</v>
      </c>
      <c r="F98" s="29"/>
      <c r="G98" s="29" t="s">
        <v>184</v>
      </c>
      <c r="H98" s="29" t="s">
        <v>890</v>
      </c>
      <c r="I98" s="30" t="s">
        <v>891</v>
      </c>
      <c r="J98" s="30" t="s">
        <v>892</v>
      </c>
      <c r="K98" s="29" t="s">
        <v>948</v>
      </c>
      <c r="L98" s="29" t="s">
        <v>949</v>
      </c>
      <c r="M98" s="29" t="s">
        <v>188</v>
      </c>
      <c r="N98" s="29"/>
      <c r="O98" s="29">
        <v>0</v>
      </c>
      <c r="P98" s="32">
        <v>0</v>
      </c>
      <c r="Q98" s="29">
        <v>1</v>
      </c>
      <c r="R98" s="32">
        <v>7200000</v>
      </c>
      <c r="S98" s="29">
        <v>1</v>
      </c>
      <c r="T98" s="32">
        <v>7200000</v>
      </c>
      <c r="U98" s="29">
        <v>1</v>
      </c>
      <c r="V98" s="32">
        <v>7200000</v>
      </c>
      <c r="W98" s="29">
        <v>1</v>
      </c>
      <c r="X98" s="32">
        <v>7200000</v>
      </c>
      <c r="Y98" s="32">
        <v>4</v>
      </c>
      <c r="Z98" s="32">
        <f t="shared" si="27"/>
        <v>28800000</v>
      </c>
      <c r="AA98" s="129">
        <v>0</v>
      </c>
      <c r="AB98" s="29">
        <v>0</v>
      </c>
      <c r="AC98" s="29">
        <v>0</v>
      </c>
      <c r="AD98" s="29">
        <v>0</v>
      </c>
      <c r="AE98" s="29" t="s">
        <v>950</v>
      </c>
      <c r="AF98" s="29" t="s">
        <v>940</v>
      </c>
      <c r="AG98" s="29"/>
      <c r="AH98" s="131" t="s">
        <v>898</v>
      </c>
      <c r="AI98" s="186">
        <v>0</v>
      </c>
      <c r="AJ98" s="186">
        <v>0</v>
      </c>
      <c r="AK98" s="186">
        <v>0</v>
      </c>
      <c r="AL98" s="184" t="s">
        <v>951</v>
      </c>
      <c r="AM98" s="184" t="s">
        <v>941</v>
      </c>
      <c r="AN98" s="29"/>
      <c r="AO98" s="35">
        <v>0</v>
      </c>
      <c r="AP98" s="31">
        <v>0</v>
      </c>
      <c r="AQ98" s="29">
        <v>0</v>
      </c>
      <c r="AR98" s="31">
        <v>0.4</v>
      </c>
      <c r="AS98" s="29" t="s">
        <v>942</v>
      </c>
      <c r="AT98" s="29" t="s">
        <v>943</v>
      </c>
      <c r="AU98" s="29"/>
      <c r="AV98" s="37" t="s">
        <v>952</v>
      </c>
      <c r="AW98" s="38">
        <v>1</v>
      </c>
      <c r="AX98" s="37">
        <v>1</v>
      </c>
      <c r="AY98" s="38">
        <v>1</v>
      </c>
      <c r="AZ98" s="37" t="s">
        <v>953</v>
      </c>
      <c r="BA98" s="37" t="s">
        <v>871</v>
      </c>
      <c r="BB98" s="37" t="s">
        <v>954</v>
      </c>
      <c r="BC98" s="37"/>
      <c r="BD98" s="37" t="s">
        <v>904</v>
      </c>
      <c r="BE98" s="37" t="s">
        <v>905</v>
      </c>
      <c r="BF98" s="37" t="s">
        <v>906</v>
      </c>
      <c r="BG98" s="37" t="s">
        <v>907</v>
      </c>
      <c r="BH98" s="37" t="s">
        <v>908</v>
      </c>
      <c r="BI98" s="29" t="s">
        <v>909</v>
      </c>
      <c r="BJ98" s="29">
        <v>3132877964</v>
      </c>
      <c r="BK98" s="78" t="s">
        <v>910</v>
      </c>
      <c r="BL98" s="29" t="s">
        <v>955</v>
      </c>
      <c r="BM98" s="29"/>
      <c r="BN98" s="39"/>
      <c r="BO98" s="28"/>
      <c r="BP98" s="28"/>
      <c r="BQ98" s="28"/>
      <c r="BR98" s="28"/>
      <c r="BS98" s="28"/>
      <c r="BT98" s="28"/>
      <c r="BU98" s="28"/>
      <c r="BV98" s="28"/>
      <c r="BW98" s="28"/>
      <c r="BX98" s="28"/>
    </row>
    <row r="99" spans="1:76" customFormat="1" ht="44.25" hidden="1" customHeight="1" x14ac:dyDescent="0.25">
      <c r="A99" s="28">
        <f t="shared" si="21"/>
        <v>89</v>
      </c>
      <c r="B99" s="29"/>
      <c r="C99" s="29" t="s">
        <v>666</v>
      </c>
      <c r="D99" s="29" t="s">
        <v>667</v>
      </c>
      <c r="E99" s="29" t="s">
        <v>956</v>
      </c>
      <c r="F99" s="29"/>
      <c r="G99" s="29" t="s">
        <v>184</v>
      </c>
      <c r="H99" s="29" t="s">
        <v>890</v>
      </c>
      <c r="I99" s="30" t="s">
        <v>891</v>
      </c>
      <c r="J99" s="30" t="s">
        <v>892</v>
      </c>
      <c r="K99" s="29" t="s">
        <v>957</v>
      </c>
      <c r="L99" s="29" t="s">
        <v>958</v>
      </c>
      <c r="M99" s="29" t="s">
        <v>188</v>
      </c>
      <c r="N99" s="29"/>
      <c r="O99" s="29">
        <v>0</v>
      </c>
      <c r="P99" s="32">
        <v>0</v>
      </c>
      <c r="Q99" s="29">
        <v>1</v>
      </c>
      <c r="R99" s="32">
        <v>18000000</v>
      </c>
      <c r="S99" s="29">
        <v>1</v>
      </c>
      <c r="T99" s="32">
        <v>18000000</v>
      </c>
      <c r="U99" s="29">
        <v>1</v>
      </c>
      <c r="V99" s="32">
        <v>18000000</v>
      </c>
      <c r="W99" s="29">
        <v>1</v>
      </c>
      <c r="X99" s="32">
        <v>18000000</v>
      </c>
      <c r="Y99" s="32">
        <v>1</v>
      </c>
      <c r="Z99" s="32">
        <f t="shared" si="27"/>
        <v>72000000</v>
      </c>
      <c r="AA99" s="40" t="s">
        <v>959</v>
      </c>
      <c r="AB99" s="31">
        <v>0.26540000000000002</v>
      </c>
      <c r="AC99" s="29" t="s">
        <v>960</v>
      </c>
      <c r="AD99" s="31">
        <v>0.26540000000000002</v>
      </c>
      <c r="AE99" s="29" t="s">
        <v>961</v>
      </c>
      <c r="AF99" s="29" t="s">
        <v>940</v>
      </c>
      <c r="AG99" s="29"/>
      <c r="AH99" s="131" t="s">
        <v>962</v>
      </c>
      <c r="AI99" s="185">
        <v>0.63</v>
      </c>
      <c r="AJ99" s="186">
        <v>0.63</v>
      </c>
      <c r="AK99" s="216">
        <v>0.63</v>
      </c>
      <c r="AL99" s="184" t="s">
        <v>963</v>
      </c>
      <c r="AM99" s="184" t="s">
        <v>940</v>
      </c>
      <c r="AN99" s="29"/>
      <c r="AO99" s="35" t="s">
        <v>964</v>
      </c>
      <c r="AP99" s="31">
        <v>0.78</v>
      </c>
      <c r="AQ99" s="29">
        <v>0.78</v>
      </c>
      <c r="AR99" s="31">
        <v>0.78</v>
      </c>
      <c r="AS99" s="29" t="s">
        <v>965</v>
      </c>
      <c r="AT99" s="29" t="s">
        <v>966</v>
      </c>
      <c r="AU99" s="29"/>
      <c r="AV99" s="37" t="s">
        <v>967</v>
      </c>
      <c r="AW99" s="38">
        <v>1.1499999999999999</v>
      </c>
      <c r="AX99" s="37">
        <v>1</v>
      </c>
      <c r="AY99" s="38">
        <v>1</v>
      </c>
      <c r="AZ99" s="37" t="s">
        <v>968</v>
      </c>
      <c r="BA99" s="37" t="s">
        <v>941</v>
      </c>
      <c r="BB99" s="37" t="s">
        <v>969</v>
      </c>
      <c r="BC99" s="37"/>
      <c r="BD99" s="37" t="s">
        <v>904</v>
      </c>
      <c r="BE99" s="37" t="s">
        <v>905</v>
      </c>
      <c r="BF99" s="37" t="s">
        <v>906</v>
      </c>
      <c r="BG99" s="37" t="s">
        <v>907</v>
      </c>
      <c r="BH99" s="37" t="s">
        <v>908</v>
      </c>
      <c r="BI99" s="29" t="s">
        <v>909</v>
      </c>
      <c r="BJ99" s="29">
        <v>3132877964</v>
      </c>
      <c r="BK99" s="78" t="s">
        <v>910</v>
      </c>
      <c r="BL99" s="29"/>
      <c r="BM99" s="29"/>
      <c r="BN99" s="39"/>
      <c r="BO99" s="28"/>
      <c r="BP99" s="28"/>
      <c r="BQ99" s="28"/>
      <c r="BR99" s="28"/>
      <c r="BS99" s="28"/>
      <c r="BT99" s="28"/>
      <c r="BU99" s="28"/>
      <c r="BV99" s="28"/>
      <c r="BW99" s="28"/>
      <c r="BX99" s="28"/>
    </row>
    <row r="100" spans="1:76" customFormat="1" ht="69" hidden="1" customHeight="1" x14ac:dyDescent="0.25">
      <c r="A100" s="28">
        <f t="shared" si="21"/>
        <v>90</v>
      </c>
      <c r="B100" s="29"/>
      <c r="C100" s="29" t="s">
        <v>306</v>
      </c>
      <c r="D100" s="29" t="s">
        <v>307</v>
      </c>
      <c r="E100" s="29" t="s">
        <v>970</v>
      </c>
      <c r="F100" s="29"/>
      <c r="G100" s="29" t="s">
        <v>337</v>
      </c>
      <c r="H100" s="29" t="s">
        <v>737</v>
      </c>
      <c r="I100" s="30">
        <v>44197</v>
      </c>
      <c r="J100" s="30">
        <v>45473</v>
      </c>
      <c r="K100" s="29" t="s">
        <v>971</v>
      </c>
      <c r="L100" s="29" t="s">
        <v>972</v>
      </c>
      <c r="M100" s="29" t="s">
        <v>973</v>
      </c>
      <c r="N100" s="29" t="s">
        <v>71</v>
      </c>
      <c r="O100" s="31" t="s">
        <v>479</v>
      </c>
      <c r="P100" s="32"/>
      <c r="Q100" s="31">
        <v>1</v>
      </c>
      <c r="R100" s="32">
        <v>32300000</v>
      </c>
      <c r="S100" s="31">
        <v>1</v>
      </c>
      <c r="T100" s="32">
        <v>32300000</v>
      </c>
      <c r="U100" s="31">
        <v>1</v>
      </c>
      <c r="V100" s="32">
        <v>32300000</v>
      </c>
      <c r="W100" s="31">
        <v>1</v>
      </c>
      <c r="X100" s="32">
        <v>32300000</v>
      </c>
      <c r="Y100" s="31">
        <v>1</v>
      </c>
      <c r="Z100" s="32">
        <f t="shared" si="27"/>
        <v>129200000</v>
      </c>
      <c r="AA100" s="33">
        <v>8075000</v>
      </c>
      <c r="AB100" s="31">
        <v>0.25</v>
      </c>
      <c r="AC100" s="29">
        <v>6</v>
      </c>
      <c r="AD100" s="31">
        <v>1</v>
      </c>
      <c r="AE100" s="29" t="s">
        <v>974</v>
      </c>
      <c r="AF100" s="29" t="s">
        <v>975</v>
      </c>
      <c r="AG100" s="29"/>
      <c r="AH100" s="34">
        <v>8075000</v>
      </c>
      <c r="AI100" s="31">
        <v>0.25</v>
      </c>
      <c r="AJ100" s="29">
        <v>8</v>
      </c>
      <c r="AK100" s="31">
        <v>1</v>
      </c>
      <c r="AL100" s="29" t="s">
        <v>976</v>
      </c>
      <c r="AM100" s="29" t="s">
        <v>977</v>
      </c>
      <c r="AN100" s="29"/>
      <c r="AO100" s="53"/>
      <c r="AP100" s="29"/>
      <c r="AQ100" s="29"/>
      <c r="AR100" s="29"/>
      <c r="AS100" s="29"/>
      <c r="AT100" s="29"/>
      <c r="AU100" s="29"/>
      <c r="AV100" s="37" t="s">
        <v>978</v>
      </c>
      <c r="AW100" s="37" t="s">
        <v>979</v>
      </c>
      <c r="AX100" s="37">
        <v>1</v>
      </c>
      <c r="AY100" s="38">
        <v>1</v>
      </c>
      <c r="AZ100" s="120" t="s">
        <v>980</v>
      </c>
      <c r="BA100" s="120" t="s">
        <v>981</v>
      </c>
      <c r="BB100" s="120" t="s">
        <v>982</v>
      </c>
      <c r="BC100" s="37" t="s">
        <v>983</v>
      </c>
      <c r="BD100" s="37" t="s">
        <v>984</v>
      </c>
      <c r="BE100" s="37" t="s">
        <v>985</v>
      </c>
      <c r="BF100" s="37" t="str">
        <f t="shared" ref="BF100:BF106" si="28">UPPER("Desarrollo económico")</f>
        <v>DESARROLLO ECONÓMICO</v>
      </c>
      <c r="BG100" s="37" t="s">
        <v>986</v>
      </c>
      <c r="BH100" s="37" t="s">
        <v>987</v>
      </c>
      <c r="BI100" s="29" t="s">
        <v>988</v>
      </c>
      <c r="BJ100" s="29">
        <v>3172144089</v>
      </c>
      <c r="BK100" s="29" t="s">
        <v>989</v>
      </c>
      <c r="BL100" s="29"/>
      <c r="BM100" s="29"/>
      <c r="BN100" s="39"/>
      <c r="BO100" s="28"/>
      <c r="BP100" s="28"/>
      <c r="BQ100" s="28"/>
      <c r="BR100" s="28"/>
      <c r="BS100" s="28"/>
      <c r="BT100" s="28"/>
      <c r="BU100" s="28"/>
      <c r="BV100" s="28"/>
      <c r="BW100" s="28"/>
      <c r="BX100" s="28"/>
    </row>
    <row r="101" spans="1:76" customFormat="1" ht="62.25" hidden="1" customHeight="1" x14ac:dyDescent="0.25">
      <c r="A101" s="28">
        <f t="shared" si="21"/>
        <v>91</v>
      </c>
      <c r="B101" s="29"/>
      <c r="C101" s="29" t="s">
        <v>306</v>
      </c>
      <c r="D101" s="29" t="s">
        <v>307</v>
      </c>
      <c r="E101" s="29" t="s">
        <v>990</v>
      </c>
      <c r="F101" s="29"/>
      <c r="G101" s="29" t="s">
        <v>337</v>
      </c>
      <c r="H101" s="29" t="s">
        <v>737</v>
      </c>
      <c r="I101" s="30">
        <v>44197</v>
      </c>
      <c r="J101" s="30">
        <v>45473</v>
      </c>
      <c r="K101" s="29" t="s">
        <v>991</v>
      </c>
      <c r="L101" s="29" t="s">
        <v>992</v>
      </c>
      <c r="M101" s="29" t="s">
        <v>993</v>
      </c>
      <c r="N101" s="29" t="s">
        <v>71</v>
      </c>
      <c r="O101" s="31" t="s">
        <v>479</v>
      </c>
      <c r="P101" s="32"/>
      <c r="Q101" s="31">
        <v>1</v>
      </c>
      <c r="R101" s="32">
        <v>1200000</v>
      </c>
      <c r="S101" s="31">
        <v>1</v>
      </c>
      <c r="T101" s="32">
        <v>1200000</v>
      </c>
      <c r="U101" s="31">
        <v>1</v>
      </c>
      <c r="V101" s="32">
        <v>1200000</v>
      </c>
      <c r="W101" s="31">
        <v>1</v>
      </c>
      <c r="X101" s="32">
        <v>1200000</v>
      </c>
      <c r="Y101" s="31">
        <v>1</v>
      </c>
      <c r="Z101" s="32">
        <f t="shared" si="27"/>
        <v>4800000</v>
      </c>
      <c r="AA101" s="33">
        <v>0</v>
      </c>
      <c r="AB101" s="31">
        <v>0</v>
      </c>
      <c r="AC101" s="29">
        <v>0</v>
      </c>
      <c r="AD101" s="31">
        <v>0</v>
      </c>
      <c r="AE101" s="29" t="s">
        <v>994</v>
      </c>
      <c r="AF101" s="29" t="s">
        <v>995</v>
      </c>
      <c r="AG101" s="29"/>
      <c r="AH101" s="34">
        <v>0</v>
      </c>
      <c r="AI101" s="31">
        <v>0</v>
      </c>
      <c r="AJ101" s="29">
        <v>1</v>
      </c>
      <c r="AK101" s="31">
        <v>1</v>
      </c>
      <c r="AL101" s="29" t="s">
        <v>996</v>
      </c>
      <c r="AM101" s="29" t="s">
        <v>997</v>
      </c>
      <c r="AN101" s="29"/>
      <c r="AO101" s="53"/>
      <c r="AP101" s="29"/>
      <c r="AQ101" s="29"/>
      <c r="AR101" s="29"/>
      <c r="AS101" s="29"/>
      <c r="AT101" s="29"/>
      <c r="AU101" s="29"/>
      <c r="AV101" s="37" t="s">
        <v>998</v>
      </c>
      <c r="AW101" s="38">
        <v>14.08</v>
      </c>
      <c r="AX101" s="37">
        <v>36</v>
      </c>
      <c r="AY101" s="38">
        <v>1</v>
      </c>
      <c r="AZ101" s="120" t="s">
        <v>999</v>
      </c>
      <c r="BA101" s="120" t="s">
        <v>1000</v>
      </c>
      <c r="BB101" s="120" t="s">
        <v>1001</v>
      </c>
      <c r="BC101" s="37" t="s">
        <v>983</v>
      </c>
      <c r="BD101" s="37" t="s">
        <v>1002</v>
      </c>
      <c r="BE101" s="37" t="s">
        <v>1003</v>
      </c>
      <c r="BF101" s="37" t="str">
        <f t="shared" si="28"/>
        <v>DESARROLLO ECONÓMICO</v>
      </c>
      <c r="BG101" s="37" t="s">
        <v>986</v>
      </c>
      <c r="BH101" s="37" t="s">
        <v>1004</v>
      </c>
      <c r="BI101" s="29" t="s">
        <v>1005</v>
      </c>
      <c r="BJ101" s="29">
        <v>3693777</v>
      </c>
      <c r="BK101" s="29" t="s">
        <v>1006</v>
      </c>
      <c r="BL101" s="29"/>
      <c r="BM101" s="29"/>
      <c r="BN101" s="39"/>
      <c r="BO101" s="28"/>
      <c r="BP101" s="28"/>
      <c r="BQ101" s="28"/>
      <c r="BR101" s="28"/>
      <c r="BS101" s="28"/>
      <c r="BT101" s="28"/>
      <c r="BU101" s="28"/>
      <c r="BV101" s="28"/>
      <c r="BW101" s="28"/>
      <c r="BX101" s="28"/>
    </row>
    <row r="102" spans="1:76" customFormat="1" ht="44.25" hidden="1" customHeight="1" x14ac:dyDescent="0.25">
      <c r="A102" s="28">
        <f t="shared" si="21"/>
        <v>92</v>
      </c>
      <c r="B102" s="29"/>
      <c r="C102" s="29" t="s">
        <v>306</v>
      </c>
      <c r="D102" s="29" t="s">
        <v>307</v>
      </c>
      <c r="E102" s="29" t="s">
        <v>1007</v>
      </c>
      <c r="F102" s="29"/>
      <c r="G102" s="29" t="s">
        <v>337</v>
      </c>
      <c r="H102" s="29" t="s">
        <v>737</v>
      </c>
      <c r="I102" s="30">
        <v>44197</v>
      </c>
      <c r="J102" s="30">
        <v>45473</v>
      </c>
      <c r="K102" s="29" t="s">
        <v>1008</v>
      </c>
      <c r="L102" s="29" t="s">
        <v>1009</v>
      </c>
      <c r="M102" s="29" t="s">
        <v>1010</v>
      </c>
      <c r="N102" s="29" t="s">
        <v>312</v>
      </c>
      <c r="O102" s="31" t="s">
        <v>479</v>
      </c>
      <c r="P102" s="32"/>
      <c r="Q102" s="29">
        <v>1</v>
      </c>
      <c r="R102" s="32">
        <v>10000000</v>
      </c>
      <c r="S102" s="29">
        <v>1</v>
      </c>
      <c r="T102" s="32">
        <v>10000000</v>
      </c>
      <c r="U102" s="29">
        <v>1</v>
      </c>
      <c r="V102" s="32">
        <v>10000000</v>
      </c>
      <c r="W102" s="29">
        <v>1</v>
      </c>
      <c r="X102" s="32">
        <v>10000000</v>
      </c>
      <c r="Y102" s="29">
        <v>4</v>
      </c>
      <c r="Z102" s="32">
        <f t="shared" si="27"/>
        <v>40000000</v>
      </c>
      <c r="AA102" s="33">
        <v>0</v>
      </c>
      <c r="AB102" s="31">
        <v>0</v>
      </c>
      <c r="AC102" s="29">
        <v>0</v>
      </c>
      <c r="AD102" s="31">
        <v>0</v>
      </c>
      <c r="AE102" s="29" t="s">
        <v>1011</v>
      </c>
      <c r="AF102" s="29" t="s">
        <v>1012</v>
      </c>
      <c r="AG102" s="29"/>
      <c r="AH102" s="34"/>
      <c r="AI102" s="31"/>
      <c r="AJ102" s="29"/>
      <c r="AK102" s="31"/>
      <c r="AL102" s="29" t="s">
        <v>1013</v>
      </c>
      <c r="AM102" s="29" t="s">
        <v>1013</v>
      </c>
      <c r="AN102" s="29"/>
      <c r="AO102" s="53"/>
      <c r="AP102" s="29"/>
      <c r="AQ102" s="29"/>
      <c r="AR102" s="29"/>
      <c r="AS102" s="29"/>
      <c r="AT102" s="29"/>
      <c r="AU102" s="29"/>
      <c r="AV102" s="37"/>
      <c r="AW102" s="37"/>
      <c r="AX102" s="37"/>
      <c r="AY102" s="37"/>
      <c r="AZ102" s="120"/>
      <c r="BA102" s="120"/>
      <c r="BB102" s="120"/>
      <c r="BC102" s="37" t="s">
        <v>479</v>
      </c>
      <c r="BD102" s="37" t="s">
        <v>479</v>
      </c>
      <c r="BE102" s="37" t="s">
        <v>479</v>
      </c>
      <c r="BF102" s="37" t="str">
        <f t="shared" si="28"/>
        <v>DESARROLLO ECONÓMICO</v>
      </c>
      <c r="BG102" s="37" t="s">
        <v>986</v>
      </c>
      <c r="BH102" s="37" t="s">
        <v>1014</v>
      </c>
      <c r="BI102" s="29" t="s">
        <v>1015</v>
      </c>
      <c r="BJ102" s="29"/>
      <c r="BK102" s="78" t="s">
        <v>1016</v>
      </c>
      <c r="BL102" s="29"/>
      <c r="BM102" s="29"/>
      <c r="BN102" s="39"/>
      <c r="BO102" s="28"/>
      <c r="BP102" s="28"/>
      <c r="BQ102" s="28"/>
      <c r="BR102" s="28"/>
      <c r="BS102" s="28"/>
      <c r="BT102" s="28"/>
      <c r="BU102" s="28"/>
      <c r="BV102" s="28"/>
      <c r="BW102" s="28"/>
      <c r="BX102" s="28"/>
    </row>
    <row r="103" spans="1:76" customFormat="1" ht="44.25" hidden="1" customHeight="1" x14ac:dyDescent="0.25">
      <c r="A103" s="28">
        <f t="shared" si="21"/>
        <v>93</v>
      </c>
      <c r="B103" s="29"/>
      <c r="C103" s="29" t="s">
        <v>306</v>
      </c>
      <c r="D103" s="29" t="s">
        <v>307</v>
      </c>
      <c r="E103" s="29" t="s">
        <v>1017</v>
      </c>
      <c r="F103" s="29"/>
      <c r="G103" s="29" t="s">
        <v>337</v>
      </c>
      <c r="H103" s="29" t="s">
        <v>737</v>
      </c>
      <c r="I103" s="30">
        <v>44197</v>
      </c>
      <c r="J103" s="30">
        <v>45473</v>
      </c>
      <c r="K103" s="29" t="s">
        <v>1018</v>
      </c>
      <c r="L103" s="29" t="s">
        <v>1019</v>
      </c>
      <c r="M103" s="29" t="s">
        <v>1020</v>
      </c>
      <c r="N103" s="29" t="s">
        <v>71</v>
      </c>
      <c r="O103" s="31" t="s">
        <v>479</v>
      </c>
      <c r="P103" s="32"/>
      <c r="Q103" s="29">
        <v>1</v>
      </c>
      <c r="R103" s="32">
        <v>32000000</v>
      </c>
      <c r="S103" s="29">
        <v>1</v>
      </c>
      <c r="T103" s="32">
        <v>32000000</v>
      </c>
      <c r="U103" s="29">
        <v>1</v>
      </c>
      <c r="V103" s="32">
        <v>32000000</v>
      </c>
      <c r="W103" s="29">
        <v>1</v>
      </c>
      <c r="X103" s="32">
        <v>32000000</v>
      </c>
      <c r="Y103" s="29">
        <v>4</v>
      </c>
      <c r="Z103" s="32">
        <f t="shared" si="27"/>
        <v>128000000</v>
      </c>
      <c r="AA103" s="33">
        <v>8000000</v>
      </c>
      <c r="AB103" s="31">
        <v>0.25</v>
      </c>
      <c r="AC103" s="29">
        <v>0.1</v>
      </c>
      <c r="AD103" s="31">
        <v>1</v>
      </c>
      <c r="AE103" s="29" t="s">
        <v>1021</v>
      </c>
      <c r="AF103" s="29" t="s">
        <v>1022</v>
      </c>
      <c r="AG103" s="29"/>
      <c r="AH103" s="79">
        <v>8000000</v>
      </c>
      <c r="AI103" s="31">
        <v>0.25</v>
      </c>
      <c r="AJ103" s="29">
        <v>0.1</v>
      </c>
      <c r="AK103" s="31">
        <v>1</v>
      </c>
      <c r="AL103" s="29" t="s">
        <v>1023</v>
      </c>
      <c r="AM103" s="29" t="s">
        <v>1024</v>
      </c>
      <c r="AN103" s="29"/>
      <c r="AO103" s="53"/>
      <c r="AP103" s="29"/>
      <c r="AQ103" s="29"/>
      <c r="AR103" s="29"/>
      <c r="AS103" s="29"/>
      <c r="AT103" s="29"/>
      <c r="AU103" s="29"/>
      <c r="AV103" s="37" t="s">
        <v>978</v>
      </c>
      <c r="AW103" s="38">
        <v>0.25</v>
      </c>
      <c r="AX103" s="38">
        <v>0.1</v>
      </c>
      <c r="AY103" s="38">
        <v>1</v>
      </c>
      <c r="AZ103" s="120" t="s">
        <v>1025</v>
      </c>
      <c r="BA103" s="120" t="s">
        <v>1026</v>
      </c>
      <c r="BB103" s="120" t="s">
        <v>1027</v>
      </c>
      <c r="BC103" s="37" t="s">
        <v>983</v>
      </c>
      <c r="BD103" s="37" t="s">
        <v>1028</v>
      </c>
      <c r="BE103" s="37" t="s">
        <v>985</v>
      </c>
      <c r="BF103" s="37" t="str">
        <f t="shared" si="28"/>
        <v>DESARROLLO ECONÓMICO</v>
      </c>
      <c r="BG103" s="37" t="s">
        <v>986</v>
      </c>
      <c r="BH103" s="37" t="s">
        <v>987</v>
      </c>
      <c r="BI103" s="29" t="s">
        <v>988</v>
      </c>
      <c r="BJ103" s="29">
        <v>3172144089</v>
      </c>
      <c r="BK103" s="29" t="s">
        <v>989</v>
      </c>
      <c r="BL103" s="29"/>
      <c r="BM103" s="29"/>
      <c r="BN103" s="39"/>
      <c r="BO103" s="28"/>
      <c r="BP103" s="28"/>
      <c r="BQ103" s="28"/>
      <c r="BR103" s="28"/>
      <c r="BS103" s="28"/>
      <c r="BT103" s="28"/>
      <c r="BU103" s="28"/>
      <c r="BV103" s="28"/>
      <c r="BW103" s="28"/>
      <c r="BX103" s="28"/>
    </row>
    <row r="104" spans="1:76" customFormat="1" ht="44.25" hidden="1" customHeight="1" x14ac:dyDescent="0.25">
      <c r="A104" s="28">
        <f t="shared" si="21"/>
        <v>94</v>
      </c>
      <c r="B104" s="29"/>
      <c r="C104" s="29" t="s">
        <v>306</v>
      </c>
      <c r="D104" s="29" t="s">
        <v>307</v>
      </c>
      <c r="E104" s="29" t="s">
        <v>1029</v>
      </c>
      <c r="F104" s="29"/>
      <c r="G104" s="29" t="s">
        <v>337</v>
      </c>
      <c r="H104" s="29" t="s">
        <v>737</v>
      </c>
      <c r="I104" s="30">
        <v>44197</v>
      </c>
      <c r="J104" s="30">
        <v>45473</v>
      </c>
      <c r="K104" s="29" t="s">
        <v>1030</v>
      </c>
      <c r="L104" s="29" t="s">
        <v>1031</v>
      </c>
      <c r="M104" s="29" t="s">
        <v>1032</v>
      </c>
      <c r="N104" s="29" t="s">
        <v>71</v>
      </c>
      <c r="O104" s="31" t="s">
        <v>479</v>
      </c>
      <c r="P104" s="32"/>
      <c r="Q104" s="31">
        <v>1</v>
      </c>
      <c r="R104" s="32">
        <v>11210000</v>
      </c>
      <c r="S104" s="31">
        <v>1</v>
      </c>
      <c r="T104" s="32">
        <v>11210000</v>
      </c>
      <c r="U104" s="31">
        <v>1</v>
      </c>
      <c r="V104" s="32">
        <v>11210000</v>
      </c>
      <c r="W104" s="31">
        <v>1</v>
      </c>
      <c r="X104" s="32">
        <v>11210000</v>
      </c>
      <c r="Y104" s="31">
        <v>1</v>
      </c>
      <c r="Z104" s="32">
        <f t="shared" si="27"/>
        <v>44840000</v>
      </c>
      <c r="AA104" s="33">
        <v>2802500</v>
      </c>
      <c r="AB104" s="31">
        <v>0.25</v>
      </c>
      <c r="AC104" s="29">
        <v>3</v>
      </c>
      <c r="AD104" s="31">
        <v>1</v>
      </c>
      <c r="AE104" s="29" t="s">
        <v>1033</v>
      </c>
      <c r="AF104" s="29" t="s">
        <v>1034</v>
      </c>
      <c r="AG104" s="29"/>
      <c r="AH104" s="79">
        <v>2802500</v>
      </c>
      <c r="AI104" s="31">
        <v>0.25</v>
      </c>
      <c r="AJ104" s="29">
        <v>2</v>
      </c>
      <c r="AK104" s="31">
        <v>1</v>
      </c>
      <c r="AL104" s="29" t="s">
        <v>1035</v>
      </c>
      <c r="AM104" s="29" t="s">
        <v>977</v>
      </c>
      <c r="AN104" s="29"/>
      <c r="AO104" s="53"/>
      <c r="AP104" s="29"/>
      <c r="AQ104" s="29"/>
      <c r="AR104" s="29"/>
      <c r="AS104" s="29"/>
      <c r="AT104" s="29"/>
      <c r="AU104" s="29"/>
      <c r="AV104" s="37" t="s">
        <v>1036</v>
      </c>
      <c r="AW104" s="37" t="s">
        <v>979</v>
      </c>
      <c r="AX104" s="37">
        <v>5</v>
      </c>
      <c r="AY104" s="38">
        <v>1</v>
      </c>
      <c r="AZ104" s="120" t="s">
        <v>1037</v>
      </c>
      <c r="BA104" s="120" t="s">
        <v>981</v>
      </c>
      <c r="BB104" s="120" t="s">
        <v>1038</v>
      </c>
      <c r="BC104" s="37" t="s">
        <v>983</v>
      </c>
      <c r="BD104" s="37" t="s">
        <v>1028</v>
      </c>
      <c r="BE104" s="37" t="s">
        <v>1039</v>
      </c>
      <c r="BF104" s="37" t="str">
        <f t="shared" si="28"/>
        <v>DESARROLLO ECONÓMICO</v>
      </c>
      <c r="BG104" s="37" t="s">
        <v>986</v>
      </c>
      <c r="BH104" s="37" t="s">
        <v>987</v>
      </c>
      <c r="BI104" s="29" t="s">
        <v>988</v>
      </c>
      <c r="BJ104" s="29">
        <v>3172144089</v>
      </c>
      <c r="BK104" s="29" t="s">
        <v>989</v>
      </c>
      <c r="BL104" s="29"/>
      <c r="BM104" s="29"/>
      <c r="BN104" s="39"/>
      <c r="BO104" s="28"/>
      <c r="BP104" s="28"/>
      <c r="BQ104" s="28"/>
      <c r="BR104" s="28"/>
      <c r="BS104" s="28"/>
      <c r="BT104" s="28"/>
      <c r="BU104" s="28"/>
      <c r="BV104" s="28"/>
      <c r="BW104" s="28"/>
      <c r="BX104" s="28"/>
    </row>
    <row r="105" spans="1:76" customFormat="1" ht="44.25" hidden="1" customHeight="1" x14ac:dyDescent="0.25">
      <c r="A105" s="28">
        <f t="shared" si="21"/>
        <v>95</v>
      </c>
      <c r="B105" s="29"/>
      <c r="C105" s="29" t="s">
        <v>306</v>
      </c>
      <c r="D105" s="29" t="s">
        <v>307</v>
      </c>
      <c r="E105" s="29" t="s">
        <v>1040</v>
      </c>
      <c r="F105" s="29"/>
      <c r="G105" s="29" t="s">
        <v>337</v>
      </c>
      <c r="H105" s="29" t="s">
        <v>737</v>
      </c>
      <c r="I105" s="30">
        <v>44197</v>
      </c>
      <c r="J105" s="30">
        <v>45473</v>
      </c>
      <c r="K105" s="29" t="s">
        <v>1041</v>
      </c>
      <c r="L105" s="29" t="s">
        <v>1042</v>
      </c>
      <c r="M105" s="29" t="s">
        <v>1043</v>
      </c>
      <c r="N105" s="29" t="s">
        <v>71</v>
      </c>
      <c r="O105" s="31" t="s">
        <v>479</v>
      </c>
      <c r="P105" s="32"/>
      <c r="Q105" s="31">
        <v>1</v>
      </c>
      <c r="R105" s="32">
        <v>2000000</v>
      </c>
      <c r="S105" s="31">
        <v>1</v>
      </c>
      <c r="T105" s="32">
        <v>2000000</v>
      </c>
      <c r="U105" s="31">
        <v>1</v>
      </c>
      <c r="V105" s="32">
        <v>2000000</v>
      </c>
      <c r="W105" s="31">
        <v>1</v>
      </c>
      <c r="X105" s="32">
        <v>2000000</v>
      </c>
      <c r="Y105" s="31">
        <v>1</v>
      </c>
      <c r="Z105" s="32">
        <f t="shared" si="27"/>
        <v>8000000</v>
      </c>
      <c r="AA105" s="33">
        <v>0</v>
      </c>
      <c r="AB105" s="31">
        <v>0</v>
      </c>
      <c r="AC105" s="29">
        <v>0</v>
      </c>
      <c r="AD105" s="31">
        <v>0</v>
      </c>
      <c r="AE105" s="29" t="s">
        <v>1011</v>
      </c>
      <c r="AF105" s="29" t="s">
        <v>1012</v>
      </c>
      <c r="AG105" s="29"/>
      <c r="AH105" s="79">
        <v>487086</v>
      </c>
      <c r="AI105" s="31">
        <v>0.24354300000000001</v>
      </c>
      <c r="AJ105" s="29">
        <v>3</v>
      </c>
      <c r="AK105" s="31">
        <v>1</v>
      </c>
      <c r="AL105" s="29" t="s">
        <v>1044</v>
      </c>
      <c r="AM105" s="29" t="s">
        <v>1045</v>
      </c>
      <c r="AN105" s="29"/>
      <c r="AO105" s="53"/>
      <c r="AP105" s="29"/>
      <c r="AQ105" s="29"/>
      <c r="AR105" s="29"/>
      <c r="AS105" s="29"/>
      <c r="AT105" s="29"/>
      <c r="AU105" s="29"/>
      <c r="AV105" s="132" t="s">
        <v>1046</v>
      </c>
      <c r="AW105" s="37" t="s">
        <v>1047</v>
      </c>
      <c r="AX105" s="132">
        <v>1</v>
      </c>
      <c r="AY105" s="38">
        <v>1</v>
      </c>
      <c r="AZ105" s="120" t="s">
        <v>1048</v>
      </c>
      <c r="BA105" s="120" t="s">
        <v>1049</v>
      </c>
      <c r="BB105" s="133" t="s">
        <v>1050</v>
      </c>
      <c r="BC105" s="37" t="s">
        <v>983</v>
      </c>
      <c r="BD105" s="37" t="s">
        <v>1002</v>
      </c>
      <c r="BE105" s="37" t="s">
        <v>1003</v>
      </c>
      <c r="BF105" s="37" t="str">
        <f t="shared" si="28"/>
        <v>DESARROLLO ECONÓMICO</v>
      </c>
      <c r="BG105" s="37" t="s">
        <v>986</v>
      </c>
      <c r="BH105" s="37" t="s">
        <v>1051</v>
      </c>
      <c r="BI105" s="29" t="s">
        <v>1052</v>
      </c>
      <c r="BJ105" s="29" t="s">
        <v>1053</v>
      </c>
      <c r="BK105" s="29" t="s">
        <v>1054</v>
      </c>
      <c r="BL105" s="29"/>
      <c r="BM105" s="29"/>
      <c r="BN105" s="39"/>
      <c r="BO105" s="28"/>
      <c r="BP105" s="28"/>
      <c r="BQ105" s="28"/>
      <c r="BR105" s="28"/>
      <c r="BS105" s="28"/>
      <c r="BT105" s="28"/>
      <c r="BU105" s="28"/>
      <c r="BV105" s="28"/>
      <c r="BW105" s="28"/>
      <c r="BX105" s="28"/>
    </row>
    <row r="106" spans="1:76" customFormat="1" ht="90" hidden="1" customHeight="1" x14ac:dyDescent="0.25">
      <c r="A106" s="28">
        <f t="shared" si="21"/>
        <v>96</v>
      </c>
      <c r="B106" s="29"/>
      <c r="C106" s="29" t="s">
        <v>306</v>
      </c>
      <c r="D106" s="29" t="s">
        <v>307</v>
      </c>
      <c r="E106" s="29" t="s">
        <v>1055</v>
      </c>
      <c r="F106" s="29"/>
      <c r="G106" s="29" t="s">
        <v>337</v>
      </c>
      <c r="H106" s="29" t="s">
        <v>737</v>
      </c>
      <c r="I106" s="30">
        <v>44197</v>
      </c>
      <c r="J106" s="30">
        <v>45473</v>
      </c>
      <c r="K106" s="29" t="s">
        <v>1056</v>
      </c>
      <c r="L106" s="29" t="s">
        <v>1057</v>
      </c>
      <c r="M106" s="29" t="s">
        <v>70</v>
      </c>
      <c r="N106" s="29" t="s">
        <v>71</v>
      </c>
      <c r="O106" s="31" t="s">
        <v>479</v>
      </c>
      <c r="P106" s="32"/>
      <c r="Q106" s="31">
        <v>1</v>
      </c>
      <c r="R106" s="32">
        <v>2000000</v>
      </c>
      <c r="S106" s="31">
        <v>1</v>
      </c>
      <c r="T106" s="32">
        <v>2000000</v>
      </c>
      <c r="U106" s="31">
        <v>1</v>
      </c>
      <c r="V106" s="32">
        <v>2000000</v>
      </c>
      <c r="W106" s="31">
        <v>1</v>
      </c>
      <c r="X106" s="32">
        <v>2000000</v>
      </c>
      <c r="Y106" s="31">
        <v>1</v>
      </c>
      <c r="Z106" s="32">
        <f t="shared" si="27"/>
        <v>8000000</v>
      </c>
      <c r="AA106" s="33">
        <v>0</v>
      </c>
      <c r="AB106" s="31">
        <v>0</v>
      </c>
      <c r="AC106" s="29">
        <v>0</v>
      </c>
      <c r="AD106" s="31">
        <v>0</v>
      </c>
      <c r="AE106" s="29" t="s">
        <v>1011</v>
      </c>
      <c r="AF106" s="29" t="s">
        <v>1012</v>
      </c>
      <c r="AG106" s="29"/>
      <c r="AH106" s="79">
        <v>0</v>
      </c>
      <c r="AI106" s="31">
        <v>0</v>
      </c>
      <c r="AJ106" s="29">
        <v>5</v>
      </c>
      <c r="AK106" s="31">
        <v>1</v>
      </c>
      <c r="AL106" s="29" t="s">
        <v>1058</v>
      </c>
      <c r="AM106" s="29" t="s">
        <v>1059</v>
      </c>
      <c r="AN106" s="29"/>
      <c r="AO106" s="29"/>
      <c r="AP106" s="29"/>
      <c r="AQ106" s="29"/>
      <c r="AR106" s="29"/>
      <c r="AS106" s="29"/>
      <c r="AT106" s="29"/>
      <c r="AU106" s="29"/>
      <c r="AV106" s="37"/>
      <c r="AW106" s="37"/>
      <c r="AX106" s="37">
        <v>4</v>
      </c>
      <c r="AY106" s="38">
        <v>1</v>
      </c>
      <c r="AZ106" s="120" t="s">
        <v>1060</v>
      </c>
      <c r="BA106" s="120"/>
      <c r="BB106" s="120"/>
      <c r="BC106" s="37" t="s">
        <v>983</v>
      </c>
      <c r="BD106" s="37" t="s">
        <v>1061</v>
      </c>
      <c r="BE106" s="37" t="s">
        <v>1062</v>
      </c>
      <c r="BF106" s="37" t="str">
        <f t="shared" si="28"/>
        <v>DESARROLLO ECONÓMICO</v>
      </c>
      <c r="BG106" s="37" t="s">
        <v>986</v>
      </c>
      <c r="BH106" s="37" t="s">
        <v>1063</v>
      </c>
      <c r="BI106" s="29" t="s">
        <v>1064</v>
      </c>
      <c r="BJ106" s="29">
        <v>369777</v>
      </c>
      <c r="BK106" s="29" t="s">
        <v>1065</v>
      </c>
      <c r="BL106" s="29"/>
      <c r="BM106" s="29"/>
      <c r="BN106" s="39"/>
      <c r="BO106" s="28"/>
      <c r="BP106" s="28"/>
      <c r="BQ106" s="28"/>
      <c r="BR106" s="28"/>
      <c r="BS106" s="28"/>
      <c r="BT106" s="28"/>
      <c r="BU106" s="28"/>
      <c r="BV106" s="28"/>
      <c r="BW106" s="28"/>
      <c r="BX106" s="28"/>
    </row>
    <row r="107" spans="1:76" customFormat="1" ht="44.25" hidden="1" customHeight="1" x14ac:dyDescent="0.25">
      <c r="A107" s="28">
        <f t="shared" si="21"/>
        <v>97</v>
      </c>
      <c r="B107" s="29"/>
      <c r="C107" s="29" t="s">
        <v>666</v>
      </c>
      <c r="D107" s="29" t="s">
        <v>875</v>
      </c>
      <c r="E107" s="29" t="s">
        <v>1066</v>
      </c>
      <c r="F107" s="29">
        <v>25</v>
      </c>
      <c r="G107" s="29" t="s">
        <v>1067</v>
      </c>
      <c r="H107" s="42" t="s">
        <v>356</v>
      </c>
      <c r="I107" s="30">
        <v>44228</v>
      </c>
      <c r="J107" s="30">
        <v>45442</v>
      </c>
      <c r="K107" s="29" t="s">
        <v>1068</v>
      </c>
      <c r="L107" s="29" t="s">
        <v>1069</v>
      </c>
      <c r="M107" s="29" t="s">
        <v>70</v>
      </c>
      <c r="N107" s="29" t="s">
        <v>312</v>
      </c>
      <c r="O107" s="31">
        <v>0</v>
      </c>
      <c r="P107" s="32">
        <v>0</v>
      </c>
      <c r="Q107" s="29">
        <v>1</v>
      </c>
      <c r="R107" s="32">
        <v>44946400</v>
      </c>
      <c r="S107" s="29">
        <v>1</v>
      </c>
      <c r="T107" s="32">
        <v>44946400</v>
      </c>
      <c r="U107" s="29">
        <v>1</v>
      </c>
      <c r="V107" s="32">
        <v>44946640</v>
      </c>
      <c r="W107" s="29">
        <v>1</v>
      </c>
      <c r="X107" s="32">
        <v>44946400</v>
      </c>
      <c r="Y107" s="29">
        <v>4</v>
      </c>
      <c r="Z107" s="32">
        <f t="shared" ref="Z107:Z110" si="29">R107+T107+V107+X107</f>
        <v>179785840</v>
      </c>
      <c r="AA107" s="134" t="s">
        <v>1070</v>
      </c>
      <c r="AB107" s="63">
        <v>0</v>
      </c>
      <c r="AC107" s="64" t="s">
        <v>915</v>
      </c>
      <c r="AD107" s="63">
        <v>0</v>
      </c>
      <c r="AE107" s="64" t="s">
        <v>1071</v>
      </c>
      <c r="AF107" s="135"/>
      <c r="AG107" s="29"/>
      <c r="AH107" s="34">
        <v>11236600</v>
      </c>
      <c r="AI107" s="136"/>
      <c r="AJ107" s="29">
        <v>1</v>
      </c>
      <c r="AK107" s="31">
        <v>1</v>
      </c>
      <c r="AL107" s="29" t="s">
        <v>1072</v>
      </c>
      <c r="AM107" s="137" t="s">
        <v>1073</v>
      </c>
      <c r="AN107" s="29"/>
      <c r="AO107" s="138" t="s">
        <v>1074</v>
      </c>
      <c r="AP107" s="138" t="s">
        <v>1074</v>
      </c>
      <c r="AQ107" s="138" t="s">
        <v>1074</v>
      </c>
      <c r="AR107" s="138" t="s">
        <v>1074</v>
      </c>
      <c r="AS107" s="139" t="s">
        <v>1074</v>
      </c>
      <c r="AT107" s="139" t="s">
        <v>1074</v>
      </c>
      <c r="AU107" s="29"/>
      <c r="AV107" s="140">
        <v>11236600</v>
      </c>
      <c r="AW107" s="217"/>
      <c r="AX107" s="192"/>
      <c r="AY107" s="217"/>
      <c r="AZ107" s="192" t="s">
        <v>1075</v>
      </c>
      <c r="BA107" s="192"/>
      <c r="BB107" s="37"/>
      <c r="BC107" s="37" t="s">
        <v>479</v>
      </c>
      <c r="BD107" s="37" t="s">
        <v>479</v>
      </c>
      <c r="BE107" s="37" t="s">
        <v>479</v>
      </c>
      <c r="BF107" s="37" t="s">
        <v>1076</v>
      </c>
      <c r="BG107" s="37" t="s">
        <v>1077</v>
      </c>
      <c r="BH107" s="37" t="s">
        <v>1078</v>
      </c>
      <c r="BI107" s="29" t="s">
        <v>1079</v>
      </c>
      <c r="BJ107" s="29">
        <v>3649400</v>
      </c>
      <c r="BK107" s="29" t="s">
        <v>1080</v>
      </c>
      <c r="BL107" s="29" t="s">
        <v>1081</v>
      </c>
      <c r="BM107" s="29"/>
      <c r="BN107" s="39"/>
      <c r="BO107" s="28"/>
      <c r="BP107" s="28"/>
      <c r="BQ107" s="28"/>
      <c r="BR107" s="28"/>
      <c r="BS107" s="28"/>
      <c r="BT107" s="28"/>
      <c r="BU107" s="28"/>
      <c r="BV107" s="28"/>
      <c r="BW107" s="28"/>
      <c r="BX107" s="28"/>
    </row>
    <row r="108" spans="1:76" customFormat="1" ht="44.25" hidden="1" customHeight="1" x14ac:dyDescent="0.25">
      <c r="A108" s="28">
        <f t="shared" si="21"/>
        <v>98</v>
      </c>
      <c r="B108" s="29"/>
      <c r="C108" s="29" t="s">
        <v>181</v>
      </c>
      <c r="D108" s="29" t="s">
        <v>182</v>
      </c>
      <c r="E108" s="29" t="s">
        <v>1082</v>
      </c>
      <c r="F108" s="29">
        <v>25</v>
      </c>
      <c r="G108" s="29" t="s">
        <v>1067</v>
      </c>
      <c r="H108" s="42" t="s">
        <v>356</v>
      </c>
      <c r="I108" s="30">
        <v>44228</v>
      </c>
      <c r="J108" s="30">
        <v>45442</v>
      </c>
      <c r="K108" s="29" t="s">
        <v>1083</v>
      </c>
      <c r="L108" s="29" t="s">
        <v>1084</v>
      </c>
      <c r="M108" s="29" t="s">
        <v>70</v>
      </c>
      <c r="N108" s="29" t="s">
        <v>312</v>
      </c>
      <c r="O108" s="31">
        <v>0</v>
      </c>
      <c r="P108" s="32">
        <v>0</v>
      </c>
      <c r="Q108" s="29">
        <v>1</v>
      </c>
      <c r="R108" s="32">
        <v>44946400</v>
      </c>
      <c r="S108" s="29">
        <v>1</v>
      </c>
      <c r="T108" s="32">
        <v>44946400</v>
      </c>
      <c r="U108" s="29">
        <v>1</v>
      </c>
      <c r="V108" s="32">
        <v>44946400</v>
      </c>
      <c r="W108" s="29">
        <v>1</v>
      </c>
      <c r="X108" s="32">
        <v>44946400</v>
      </c>
      <c r="Y108" s="29">
        <v>4</v>
      </c>
      <c r="Z108" s="32">
        <f t="shared" si="29"/>
        <v>179785600</v>
      </c>
      <c r="AA108" s="29" t="s">
        <v>1070</v>
      </c>
      <c r="AB108" s="31">
        <v>0</v>
      </c>
      <c r="AC108" s="29" t="s">
        <v>915</v>
      </c>
      <c r="AD108" s="31">
        <v>0</v>
      </c>
      <c r="AE108" s="29" t="s">
        <v>1071</v>
      </c>
      <c r="AF108" s="29"/>
      <c r="AG108" s="29"/>
      <c r="AH108" s="34">
        <v>11236600</v>
      </c>
      <c r="AI108" s="136">
        <v>0</v>
      </c>
      <c r="AJ108" s="141">
        <v>0</v>
      </c>
      <c r="AK108" s="136">
        <v>0</v>
      </c>
      <c r="AL108" s="29" t="s">
        <v>1071</v>
      </c>
      <c r="AM108" s="137" t="s">
        <v>1073</v>
      </c>
      <c r="AN108" s="29"/>
      <c r="AO108" s="142" t="s">
        <v>1070</v>
      </c>
      <c r="AP108" s="185">
        <v>0</v>
      </c>
      <c r="AQ108" s="186" t="s">
        <v>915</v>
      </c>
      <c r="AR108" s="185">
        <v>0</v>
      </c>
      <c r="AS108" s="186" t="s">
        <v>1071</v>
      </c>
      <c r="AT108" s="143"/>
      <c r="AU108" s="29"/>
      <c r="AV108" s="144">
        <v>11236600</v>
      </c>
      <c r="AW108" s="58">
        <v>1</v>
      </c>
      <c r="AX108" s="121">
        <v>1</v>
      </c>
      <c r="AY108" s="58">
        <v>1</v>
      </c>
      <c r="AZ108" s="121" t="s">
        <v>1085</v>
      </c>
      <c r="BA108" s="121" t="s">
        <v>1086</v>
      </c>
      <c r="BB108" s="37"/>
      <c r="BC108" s="37" t="s">
        <v>479</v>
      </c>
      <c r="BD108" s="37" t="s">
        <v>479</v>
      </c>
      <c r="BE108" s="37" t="s">
        <v>479</v>
      </c>
      <c r="BF108" s="37" t="s">
        <v>1076</v>
      </c>
      <c r="BG108" s="37" t="s">
        <v>1077</v>
      </c>
      <c r="BH108" s="37" t="s">
        <v>1078</v>
      </c>
      <c r="BI108" s="29" t="s">
        <v>1079</v>
      </c>
      <c r="BJ108" s="29">
        <v>3649400</v>
      </c>
      <c r="BK108" s="29" t="s">
        <v>1080</v>
      </c>
      <c r="BL108" s="29"/>
      <c r="BM108" s="29"/>
      <c r="BN108" s="39"/>
      <c r="BO108" s="28"/>
      <c r="BP108" s="28"/>
      <c r="BQ108" s="28"/>
      <c r="BR108" s="28"/>
      <c r="BS108" s="28"/>
      <c r="BT108" s="28"/>
      <c r="BU108" s="28"/>
      <c r="BV108" s="28"/>
      <c r="BW108" s="28"/>
      <c r="BX108" s="28"/>
    </row>
    <row r="109" spans="1:76" customFormat="1" ht="44.25" hidden="1" customHeight="1" x14ac:dyDescent="0.25">
      <c r="A109" s="28">
        <f t="shared" si="21"/>
        <v>99</v>
      </c>
      <c r="B109" s="29"/>
      <c r="C109" s="29" t="s">
        <v>1087</v>
      </c>
      <c r="D109" s="29" t="s">
        <v>1088</v>
      </c>
      <c r="E109" s="29" t="s">
        <v>1089</v>
      </c>
      <c r="F109" s="29">
        <v>25</v>
      </c>
      <c r="G109" s="29" t="s">
        <v>1067</v>
      </c>
      <c r="H109" s="29" t="s">
        <v>356</v>
      </c>
      <c r="I109" s="30">
        <v>44228</v>
      </c>
      <c r="J109" s="30">
        <v>45442</v>
      </c>
      <c r="K109" s="29" t="s">
        <v>1090</v>
      </c>
      <c r="L109" s="29" t="s">
        <v>1091</v>
      </c>
      <c r="M109" s="29" t="s">
        <v>70</v>
      </c>
      <c r="N109" s="29" t="s">
        <v>71</v>
      </c>
      <c r="O109" s="31">
        <v>0</v>
      </c>
      <c r="P109" s="32">
        <v>0</v>
      </c>
      <c r="Q109" s="29">
        <v>2</v>
      </c>
      <c r="R109" s="32">
        <v>556250</v>
      </c>
      <c r="S109" s="29">
        <v>2</v>
      </c>
      <c r="T109" s="32">
        <v>5729375</v>
      </c>
      <c r="U109" s="29">
        <v>2</v>
      </c>
      <c r="V109" s="32">
        <v>5901256</v>
      </c>
      <c r="W109" s="29">
        <v>2</v>
      </c>
      <c r="X109" s="32">
        <v>6078294</v>
      </c>
      <c r="Y109" s="29">
        <v>8</v>
      </c>
      <c r="Z109" s="32">
        <f t="shared" si="29"/>
        <v>18265175</v>
      </c>
      <c r="AA109" s="29" t="s">
        <v>1092</v>
      </c>
      <c r="AB109" s="31">
        <v>0</v>
      </c>
      <c r="AC109" s="29" t="s">
        <v>1092</v>
      </c>
      <c r="AD109" s="31">
        <v>0</v>
      </c>
      <c r="AE109" s="29" t="s">
        <v>1093</v>
      </c>
      <c r="AF109" s="29" t="s">
        <v>1094</v>
      </c>
      <c r="AG109" s="29"/>
      <c r="AH109" s="145">
        <v>2864687</v>
      </c>
      <c r="AI109" s="31">
        <v>0.5</v>
      </c>
      <c r="AJ109" s="29">
        <v>1</v>
      </c>
      <c r="AK109" s="31">
        <v>0.5</v>
      </c>
      <c r="AL109" s="29" t="s">
        <v>1095</v>
      </c>
      <c r="AM109" s="29" t="s">
        <v>1073</v>
      </c>
      <c r="AN109" s="29"/>
      <c r="AO109" s="142">
        <v>0</v>
      </c>
      <c r="AP109" s="185">
        <v>0</v>
      </c>
      <c r="AQ109" s="186">
        <v>0</v>
      </c>
      <c r="AR109" s="185">
        <v>0</v>
      </c>
      <c r="AS109" s="187" t="s">
        <v>1096</v>
      </c>
      <c r="AT109" s="146" t="s">
        <v>1097</v>
      </c>
      <c r="AU109" s="29"/>
      <c r="AV109" s="147" t="s">
        <v>1098</v>
      </c>
      <c r="AW109" s="58">
        <v>0.5</v>
      </c>
      <c r="AX109" s="121">
        <v>1</v>
      </c>
      <c r="AY109" s="58">
        <v>0.5</v>
      </c>
      <c r="AZ109" s="121" t="s">
        <v>1099</v>
      </c>
      <c r="BA109" s="121" t="s">
        <v>1100</v>
      </c>
      <c r="BB109" s="37"/>
      <c r="BC109" s="37" t="s">
        <v>1101</v>
      </c>
      <c r="BD109" s="37" t="s">
        <v>1102</v>
      </c>
      <c r="BE109" s="37" t="s">
        <v>1103</v>
      </c>
      <c r="BF109" s="37" t="s">
        <v>1076</v>
      </c>
      <c r="BG109" s="37" t="s">
        <v>1104</v>
      </c>
      <c r="BH109" s="37" t="s">
        <v>1105</v>
      </c>
      <c r="BI109" s="29" t="s">
        <v>1106</v>
      </c>
      <c r="BJ109" s="29">
        <v>3649400</v>
      </c>
      <c r="BK109" s="29" t="s">
        <v>1107</v>
      </c>
      <c r="BL109" s="29"/>
      <c r="BM109" s="29"/>
      <c r="BN109" s="39"/>
      <c r="BO109" s="28"/>
      <c r="BP109" s="28"/>
      <c r="BQ109" s="28"/>
      <c r="BR109" s="28"/>
      <c r="BS109" s="28"/>
      <c r="BT109" s="28"/>
      <c r="BU109" s="28"/>
      <c r="BV109" s="28"/>
      <c r="BW109" s="28"/>
      <c r="BX109" s="28"/>
    </row>
    <row r="110" spans="1:76" customFormat="1" ht="44.25" hidden="1" customHeight="1" x14ac:dyDescent="0.25">
      <c r="A110" s="28">
        <f t="shared" si="21"/>
        <v>100</v>
      </c>
      <c r="B110" s="29"/>
      <c r="C110" s="29" t="s">
        <v>1087</v>
      </c>
      <c r="D110" s="29" t="s">
        <v>1108</v>
      </c>
      <c r="E110" s="29" t="s">
        <v>1109</v>
      </c>
      <c r="F110" s="29">
        <v>25</v>
      </c>
      <c r="G110" s="29" t="s">
        <v>1067</v>
      </c>
      <c r="H110" s="29" t="s">
        <v>356</v>
      </c>
      <c r="I110" s="30">
        <v>44228</v>
      </c>
      <c r="J110" s="30">
        <v>45442</v>
      </c>
      <c r="K110" s="29" t="s">
        <v>1110</v>
      </c>
      <c r="L110" s="29" t="s">
        <v>1111</v>
      </c>
      <c r="M110" s="29" t="s">
        <v>70</v>
      </c>
      <c r="N110" s="29" t="s">
        <v>71</v>
      </c>
      <c r="O110" s="31">
        <v>0</v>
      </c>
      <c r="P110" s="32">
        <v>0</v>
      </c>
      <c r="Q110" s="29">
        <v>1</v>
      </c>
      <c r="R110" s="32">
        <v>1112933</v>
      </c>
      <c r="S110" s="29">
        <v>1</v>
      </c>
      <c r="T110" s="32">
        <v>735892</v>
      </c>
      <c r="U110" s="29">
        <v>1</v>
      </c>
      <c r="V110" s="32">
        <v>820534</v>
      </c>
      <c r="W110" s="29">
        <v>1</v>
      </c>
      <c r="X110" s="32">
        <v>970296</v>
      </c>
      <c r="Y110" s="29">
        <v>4</v>
      </c>
      <c r="Z110" s="32">
        <f t="shared" si="29"/>
        <v>3639655</v>
      </c>
      <c r="AA110" s="148" t="s">
        <v>895</v>
      </c>
      <c r="AB110" s="31">
        <v>0</v>
      </c>
      <c r="AC110" s="29">
        <v>0</v>
      </c>
      <c r="AD110" s="29" t="s">
        <v>1112</v>
      </c>
      <c r="AE110" s="29" t="s">
        <v>1113</v>
      </c>
      <c r="AF110" s="29" t="s">
        <v>1114</v>
      </c>
      <c r="AG110" s="29"/>
      <c r="AH110" s="149">
        <v>0</v>
      </c>
      <c r="AI110" s="31">
        <f>AH110/U110</f>
        <v>0</v>
      </c>
      <c r="AJ110" s="44">
        <v>0</v>
      </c>
      <c r="AK110" s="31">
        <v>0</v>
      </c>
      <c r="AL110" s="45" t="s">
        <v>1115</v>
      </c>
      <c r="AM110" s="29" t="s">
        <v>786</v>
      </c>
      <c r="AN110" s="29"/>
      <c r="AO110" s="150" t="s">
        <v>1116</v>
      </c>
      <c r="AP110" s="151">
        <v>4.4584000000000001</v>
      </c>
      <c r="AQ110" s="152">
        <v>0</v>
      </c>
      <c r="AR110" s="153">
        <v>0.6</v>
      </c>
      <c r="AS110" s="154" t="s">
        <v>1117</v>
      </c>
      <c r="AT110" s="155"/>
      <c r="AU110" s="29"/>
      <c r="AV110" s="156">
        <v>4326000</v>
      </c>
      <c r="AW110" s="157">
        <f>AV110/U110</f>
        <v>4326000</v>
      </c>
      <c r="AX110" s="158">
        <v>0</v>
      </c>
      <c r="AY110" s="159">
        <v>0.6</v>
      </c>
      <c r="AZ110" s="160" t="s">
        <v>1118</v>
      </c>
      <c r="BA110" s="160" t="s">
        <v>1119</v>
      </c>
      <c r="BB110" s="37"/>
      <c r="BC110" s="37" t="s">
        <v>1120</v>
      </c>
      <c r="BD110" s="37" t="s">
        <v>1121</v>
      </c>
      <c r="BE110" s="37" t="s">
        <v>1122</v>
      </c>
      <c r="BF110" s="37" t="s">
        <v>1076</v>
      </c>
      <c r="BG110" s="37" t="s">
        <v>1104</v>
      </c>
      <c r="BH110" s="37" t="s">
        <v>1123</v>
      </c>
      <c r="BI110" s="29" t="s">
        <v>1124</v>
      </c>
      <c r="BJ110" s="29">
        <v>3649400</v>
      </c>
      <c r="BK110" s="29" t="s">
        <v>1125</v>
      </c>
      <c r="BL110" s="29"/>
      <c r="BM110" s="29"/>
      <c r="BN110" s="39"/>
      <c r="BO110" s="28"/>
      <c r="BP110" s="28"/>
      <c r="BQ110" s="28"/>
      <c r="BR110" s="28"/>
      <c r="BS110" s="28"/>
      <c r="BT110" s="28"/>
      <c r="BU110" s="28"/>
      <c r="BV110" s="28"/>
      <c r="BW110" s="28"/>
      <c r="BX110" s="28"/>
    </row>
    <row r="111" spans="1:76" customFormat="1" ht="182.25" hidden="1" customHeight="1" x14ac:dyDescent="0.25">
      <c r="A111" s="28">
        <f t="shared" si="21"/>
        <v>101</v>
      </c>
      <c r="B111" s="29"/>
      <c r="C111" s="29" t="s">
        <v>353</v>
      </c>
      <c r="D111" s="29" t="s">
        <v>354</v>
      </c>
      <c r="E111" s="29" t="s">
        <v>1126</v>
      </c>
      <c r="F111" s="29"/>
      <c r="G111" s="29" t="s">
        <v>184</v>
      </c>
      <c r="H111" s="29" t="s">
        <v>500</v>
      </c>
      <c r="I111" s="30">
        <v>44105</v>
      </c>
      <c r="J111" s="30">
        <v>45473</v>
      </c>
      <c r="K111" s="29" t="s">
        <v>1127</v>
      </c>
      <c r="L111" s="29" t="s">
        <v>1128</v>
      </c>
      <c r="M111" s="29" t="s">
        <v>70</v>
      </c>
      <c r="N111" s="29" t="s">
        <v>71</v>
      </c>
      <c r="O111" s="29">
        <v>1</v>
      </c>
      <c r="P111" s="32">
        <v>0</v>
      </c>
      <c r="Q111" s="29">
        <v>2</v>
      </c>
      <c r="R111" s="32">
        <v>5420640</v>
      </c>
      <c r="S111" s="29">
        <v>2</v>
      </c>
      <c r="T111" s="32">
        <v>5583259</v>
      </c>
      <c r="U111" s="29">
        <v>2</v>
      </c>
      <c r="V111" s="32">
        <v>5750756</v>
      </c>
      <c r="W111" s="29">
        <v>2</v>
      </c>
      <c r="X111" s="32">
        <v>5923279</v>
      </c>
      <c r="Y111" s="29">
        <v>9</v>
      </c>
      <c r="Z111" s="32">
        <v>22677934</v>
      </c>
      <c r="AA111" s="32">
        <v>0</v>
      </c>
      <c r="AB111" s="31">
        <v>0</v>
      </c>
      <c r="AC111" s="29">
        <v>0</v>
      </c>
      <c r="AD111" s="31">
        <v>0</v>
      </c>
      <c r="AE111" s="29" t="s">
        <v>1129</v>
      </c>
      <c r="AF111" s="29"/>
      <c r="AG111" s="29"/>
      <c r="AH111" s="34">
        <v>0</v>
      </c>
      <c r="AI111" s="31">
        <v>0</v>
      </c>
      <c r="AJ111" s="29">
        <v>0</v>
      </c>
      <c r="AK111" s="31">
        <v>0</v>
      </c>
      <c r="AL111" s="29" t="s">
        <v>1130</v>
      </c>
      <c r="AM111" s="29" t="s">
        <v>1131</v>
      </c>
      <c r="AN111" s="29"/>
      <c r="AO111" s="218" t="s">
        <v>898</v>
      </c>
      <c r="AP111" s="219">
        <v>0</v>
      </c>
      <c r="AQ111" s="220">
        <v>0</v>
      </c>
      <c r="AR111" s="219">
        <v>0</v>
      </c>
      <c r="AS111" s="221" t="s">
        <v>1132</v>
      </c>
      <c r="AT111" s="221" t="s">
        <v>1133</v>
      </c>
      <c r="AU111" s="222" t="s">
        <v>1134</v>
      </c>
      <c r="AV111" s="180" t="s">
        <v>1135</v>
      </c>
      <c r="AW111" s="58">
        <v>1</v>
      </c>
      <c r="AX111" s="59">
        <v>2</v>
      </c>
      <c r="AY111" s="58">
        <v>1</v>
      </c>
      <c r="AZ111" s="223" t="s">
        <v>1136</v>
      </c>
      <c r="BA111" s="223"/>
      <c r="BB111" s="192"/>
      <c r="BC111" s="37" t="s">
        <v>1137</v>
      </c>
      <c r="BD111" s="37" t="s">
        <v>1138</v>
      </c>
      <c r="BE111" s="37" t="s">
        <v>1139</v>
      </c>
      <c r="BF111" s="37" t="s">
        <v>1140</v>
      </c>
      <c r="BG111" s="37" t="s">
        <v>1141</v>
      </c>
      <c r="BH111" s="37" t="s">
        <v>1142</v>
      </c>
      <c r="BI111" s="29" t="s">
        <v>1143</v>
      </c>
      <c r="BJ111" s="29">
        <v>3358000</v>
      </c>
      <c r="BK111" s="78" t="s">
        <v>1144</v>
      </c>
      <c r="BL111" s="29"/>
      <c r="BM111" s="29"/>
      <c r="BN111" s="39"/>
      <c r="BO111" s="28"/>
      <c r="BP111" s="28"/>
      <c r="BQ111" s="28"/>
      <c r="BR111" s="28"/>
      <c r="BS111" s="28"/>
      <c r="BT111" s="28"/>
      <c r="BU111" s="28"/>
      <c r="BV111" s="28"/>
      <c r="BW111" s="28"/>
      <c r="BX111" s="28"/>
    </row>
    <row r="112" spans="1:76" customFormat="1" ht="222" hidden="1" customHeight="1" x14ac:dyDescent="0.25">
      <c r="A112" s="28">
        <f t="shared" si="21"/>
        <v>102</v>
      </c>
      <c r="B112" s="29"/>
      <c r="C112" s="29" t="s">
        <v>353</v>
      </c>
      <c r="D112" s="29" t="s">
        <v>354</v>
      </c>
      <c r="E112" s="29" t="s">
        <v>1145</v>
      </c>
      <c r="F112" s="29"/>
      <c r="G112" s="29" t="s">
        <v>184</v>
      </c>
      <c r="H112" s="29" t="s">
        <v>500</v>
      </c>
      <c r="I112" s="30">
        <v>44105</v>
      </c>
      <c r="J112" s="30">
        <v>45473</v>
      </c>
      <c r="K112" s="29" t="s">
        <v>1146</v>
      </c>
      <c r="L112" s="29" t="s">
        <v>1147</v>
      </c>
      <c r="M112" s="29" t="s">
        <v>70</v>
      </c>
      <c r="N112" s="29" t="s">
        <v>71</v>
      </c>
      <c r="O112" s="29">
        <v>1</v>
      </c>
      <c r="P112" s="32"/>
      <c r="Q112" s="29">
        <v>1</v>
      </c>
      <c r="R112" s="32">
        <v>2710320</v>
      </c>
      <c r="S112" s="29">
        <v>1</v>
      </c>
      <c r="T112" s="32">
        <v>2791630</v>
      </c>
      <c r="U112" s="29">
        <v>1</v>
      </c>
      <c r="V112" s="32">
        <v>2875378</v>
      </c>
      <c r="W112" s="29">
        <v>1</v>
      </c>
      <c r="X112" s="32">
        <v>2961640</v>
      </c>
      <c r="Y112" s="29">
        <v>5</v>
      </c>
      <c r="Z112" s="32">
        <v>11338968</v>
      </c>
      <c r="AA112" s="32">
        <v>0</v>
      </c>
      <c r="AB112" s="31">
        <v>0</v>
      </c>
      <c r="AC112" s="29">
        <v>0</v>
      </c>
      <c r="AD112" s="31">
        <v>0</v>
      </c>
      <c r="AE112" s="29" t="s">
        <v>1148</v>
      </c>
      <c r="AF112" s="29"/>
      <c r="AG112" s="29"/>
      <c r="AH112" s="34">
        <v>0</v>
      </c>
      <c r="AI112" s="31">
        <v>0</v>
      </c>
      <c r="AJ112" s="29">
        <v>1</v>
      </c>
      <c r="AK112" s="31">
        <v>1</v>
      </c>
      <c r="AL112" s="29" t="s">
        <v>1149</v>
      </c>
      <c r="AM112" s="29" t="s">
        <v>1150</v>
      </c>
      <c r="AN112" s="29"/>
      <c r="AO112" s="218" t="s">
        <v>898</v>
      </c>
      <c r="AP112" s="219">
        <v>0</v>
      </c>
      <c r="AQ112" s="220">
        <v>1</v>
      </c>
      <c r="AR112" s="219">
        <v>1</v>
      </c>
      <c r="AS112" s="224" t="s">
        <v>1151</v>
      </c>
      <c r="AT112" s="224" t="s">
        <v>1152</v>
      </c>
      <c r="AU112" s="225" t="s">
        <v>1153</v>
      </c>
      <c r="AV112" s="59" t="s">
        <v>1154</v>
      </c>
      <c r="AW112" s="58">
        <v>1</v>
      </c>
      <c r="AX112" s="59">
        <v>1</v>
      </c>
      <c r="AY112" s="58">
        <v>1</v>
      </c>
      <c r="AZ112" s="161" t="s">
        <v>1155</v>
      </c>
      <c r="BA112" s="161"/>
      <c r="BB112" s="161" t="s">
        <v>1153</v>
      </c>
      <c r="BC112" s="37" t="s">
        <v>1137</v>
      </c>
      <c r="BD112" s="37" t="s">
        <v>1138</v>
      </c>
      <c r="BE112" s="37" t="s">
        <v>1139</v>
      </c>
      <c r="BF112" s="37" t="s">
        <v>1140</v>
      </c>
      <c r="BG112" s="37" t="s">
        <v>1141</v>
      </c>
      <c r="BH112" s="37" t="s">
        <v>1142</v>
      </c>
      <c r="BI112" s="29" t="s">
        <v>1143</v>
      </c>
      <c r="BJ112" s="29">
        <v>3358000</v>
      </c>
      <c r="BK112" s="78" t="s">
        <v>1144</v>
      </c>
      <c r="BL112" s="29"/>
      <c r="BM112" s="29"/>
      <c r="BN112" s="39"/>
      <c r="BO112" s="28"/>
      <c r="BP112" s="28"/>
      <c r="BQ112" s="28"/>
      <c r="BR112" s="28"/>
      <c r="BS112" s="28"/>
      <c r="BT112" s="28"/>
      <c r="BU112" s="28"/>
      <c r="BV112" s="28"/>
      <c r="BW112" s="28"/>
      <c r="BX112" s="28"/>
    </row>
    <row r="113" spans="1:86" customFormat="1" ht="89.25" hidden="1" customHeight="1" x14ac:dyDescent="0.25">
      <c r="A113" s="28">
        <f t="shared" si="21"/>
        <v>103</v>
      </c>
      <c r="B113" s="29"/>
      <c r="C113" s="29" t="s">
        <v>666</v>
      </c>
      <c r="D113" s="29" t="s">
        <v>667</v>
      </c>
      <c r="E113" s="29" t="s">
        <v>1156</v>
      </c>
      <c r="F113" s="29"/>
      <c r="G113" s="29" t="s">
        <v>184</v>
      </c>
      <c r="H113" s="29" t="s">
        <v>1157</v>
      </c>
      <c r="I113" s="30">
        <v>44256</v>
      </c>
      <c r="J113" s="30">
        <v>45473</v>
      </c>
      <c r="K113" s="29" t="s">
        <v>1158</v>
      </c>
      <c r="L113" s="29" t="s">
        <v>1159</v>
      </c>
      <c r="M113" s="29" t="s">
        <v>1160</v>
      </c>
      <c r="N113" s="29" t="s">
        <v>1161</v>
      </c>
      <c r="O113" s="31"/>
      <c r="P113" s="32"/>
      <c r="Q113" s="31">
        <v>1</v>
      </c>
      <c r="R113" s="32"/>
      <c r="S113" s="31">
        <v>1</v>
      </c>
      <c r="T113" s="32"/>
      <c r="U113" s="31">
        <v>1</v>
      </c>
      <c r="V113" s="32"/>
      <c r="W113" s="31">
        <v>1</v>
      </c>
      <c r="X113" s="32"/>
      <c r="Y113" s="31">
        <v>1</v>
      </c>
      <c r="Z113" s="32"/>
      <c r="AA113" s="32">
        <v>0</v>
      </c>
      <c r="AB113" s="31">
        <v>0</v>
      </c>
      <c r="AC113" s="31">
        <v>1</v>
      </c>
      <c r="AD113" s="31">
        <v>1</v>
      </c>
      <c r="AE113" s="31" t="s">
        <v>1162</v>
      </c>
      <c r="AF113" s="32" t="s">
        <v>1163</v>
      </c>
      <c r="AG113" s="31"/>
      <c r="AH113" s="34">
        <v>0</v>
      </c>
      <c r="AI113" s="31">
        <v>0</v>
      </c>
      <c r="AJ113" s="44">
        <v>1</v>
      </c>
      <c r="AK113" s="31">
        <v>1</v>
      </c>
      <c r="AL113" s="31" t="s">
        <v>1164</v>
      </c>
      <c r="AM113" s="32" t="s">
        <v>1163</v>
      </c>
      <c r="AN113" s="31"/>
      <c r="AO113" s="34">
        <v>0</v>
      </c>
      <c r="AP113" s="31">
        <v>0</v>
      </c>
      <c r="AQ113" s="44">
        <v>1</v>
      </c>
      <c r="AR113" s="31">
        <v>1</v>
      </c>
      <c r="AS113" s="31" t="s">
        <v>1165</v>
      </c>
      <c r="AT113" s="32" t="s">
        <v>1163</v>
      </c>
      <c r="AU113" s="31"/>
      <c r="AV113" s="34">
        <v>0</v>
      </c>
      <c r="AW113" s="31">
        <v>0</v>
      </c>
      <c r="AX113" s="44">
        <v>1</v>
      </c>
      <c r="AY113" s="31">
        <v>1</v>
      </c>
      <c r="AZ113" s="29" t="s">
        <v>1166</v>
      </c>
      <c r="BA113" s="32" t="s">
        <v>1163</v>
      </c>
      <c r="BB113" s="37"/>
      <c r="BC113" s="37" t="s">
        <v>1167</v>
      </c>
      <c r="BD113" s="37" t="s">
        <v>1168</v>
      </c>
      <c r="BE113" s="37" t="s">
        <v>1169</v>
      </c>
      <c r="BF113" s="37" t="s">
        <v>906</v>
      </c>
      <c r="BG113" s="37" t="s">
        <v>1170</v>
      </c>
      <c r="BH113" s="37" t="s">
        <v>1171</v>
      </c>
      <c r="BI113" s="29" t="s">
        <v>1172</v>
      </c>
      <c r="BJ113" s="29" t="s">
        <v>1173</v>
      </c>
      <c r="BK113" s="78" t="s">
        <v>1174</v>
      </c>
      <c r="BL113" s="29"/>
      <c r="BM113" s="29"/>
      <c r="BN113" s="39"/>
      <c r="BO113" s="28"/>
      <c r="BP113" s="28"/>
      <c r="BQ113" s="28"/>
      <c r="BR113" s="28"/>
      <c r="BS113" s="28"/>
      <c r="BT113" s="28"/>
      <c r="BU113" s="28"/>
      <c r="BV113" s="28"/>
      <c r="BW113" s="28"/>
      <c r="BX113" s="28"/>
    </row>
    <row r="114" spans="1:86" customFormat="1" ht="228" hidden="1" customHeight="1" x14ac:dyDescent="0.25">
      <c r="A114" s="28">
        <f t="shared" si="21"/>
        <v>104</v>
      </c>
      <c r="B114" s="29"/>
      <c r="C114" s="29" t="s">
        <v>666</v>
      </c>
      <c r="D114" s="29" t="s">
        <v>667</v>
      </c>
      <c r="E114" s="29" t="s">
        <v>1175</v>
      </c>
      <c r="F114" s="29"/>
      <c r="G114" s="29" t="s">
        <v>184</v>
      </c>
      <c r="H114" s="29" t="s">
        <v>356</v>
      </c>
      <c r="I114" s="30">
        <v>44256</v>
      </c>
      <c r="J114" s="30">
        <v>45473</v>
      </c>
      <c r="K114" s="29" t="s">
        <v>1176</v>
      </c>
      <c r="L114" s="29" t="s">
        <v>1177</v>
      </c>
      <c r="M114" s="29" t="s">
        <v>1178</v>
      </c>
      <c r="N114" s="29" t="s">
        <v>71</v>
      </c>
      <c r="O114" s="31" t="s">
        <v>479</v>
      </c>
      <c r="P114" s="32"/>
      <c r="Q114" s="29">
        <v>2</v>
      </c>
      <c r="R114" s="32">
        <f>8722000*8</f>
        <v>69776000</v>
      </c>
      <c r="S114" s="29">
        <v>2</v>
      </c>
      <c r="T114" s="32">
        <f>8722000*8</f>
        <v>69776000</v>
      </c>
      <c r="U114" s="29">
        <v>2</v>
      </c>
      <c r="V114" s="32">
        <f>8722000*8</f>
        <v>69776000</v>
      </c>
      <c r="W114" s="29">
        <v>2</v>
      </c>
      <c r="X114" s="32">
        <f>4361000*6</f>
        <v>26166000</v>
      </c>
      <c r="Y114" s="32">
        <f t="shared" ref="Y114:Y115" si="30">P114+R114+T114+V114+X114</f>
        <v>235494000</v>
      </c>
      <c r="Z114" s="32"/>
      <c r="AA114" s="33">
        <v>22677200</v>
      </c>
      <c r="AB114" s="31">
        <f>+AA114/T114</f>
        <v>0.32500000000000001</v>
      </c>
      <c r="AC114" s="162">
        <v>2</v>
      </c>
      <c r="AD114" s="31">
        <v>1</v>
      </c>
      <c r="AE114" s="32" t="s">
        <v>1179</v>
      </c>
      <c r="AF114" s="32" t="s">
        <v>1163</v>
      </c>
      <c r="AG114" s="32"/>
      <c r="AH114" s="105">
        <v>27212640</v>
      </c>
      <c r="AI114" s="31">
        <f>(AH114+AA114)/T114</f>
        <v>0.71499999999999997</v>
      </c>
      <c r="AJ114" s="44">
        <v>2</v>
      </c>
      <c r="AK114" s="31">
        <v>1</v>
      </c>
      <c r="AL114" s="29" t="s">
        <v>1180</v>
      </c>
      <c r="AM114" s="29" t="s">
        <v>1181</v>
      </c>
      <c r="AN114" s="29"/>
      <c r="AO114" s="105">
        <v>27212640</v>
      </c>
      <c r="AP114" s="61">
        <f>(AO114+AH114+AA114)/T114</f>
        <v>1.105</v>
      </c>
      <c r="AQ114" s="44">
        <v>2</v>
      </c>
      <c r="AR114" s="31">
        <v>1</v>
      </c>
      <c r="AS114" s="29" t="s">
        <v>1182</v>
      </c>
      <c r="AT114" s="29" t="s">
        <v>1181</v>
      </c>
      <c r="AU114" s="29"/>
      <c r="AV114" s="163">
        <v>27212640</v>
      </c>
      <c r="AW114" s="37"/>
      <c r="AX114" s="37">
        <v>2</v>
      </c>
      <c r="AY114" s="38">
        <v>1</v>
      </c>
      <c r="AZ114" s="29" t="s">
        <v>1183</v>
      </c>
      <c r="BA114" s="29" t="s">
        <v>1181</v>
      </c>
      <c r="BB114" s="37"/>
      <c r="BC114" s="37" t="s">
        <v>1167</v>
      </c>
      <c r="BD114" s="37" t="s">
        <v>1168</v>
      </c>
      <c r="BE114" s="37" t="s">
        <v>1169</v>
      </c>
      <c r="BF114" s="37" t="s">
        <v>906</v>
      </c>
      <c r="BG114" s="37" t="s">
        <v>1170</v>
      </c>
      <c r="BH114" s="37" t="s">
        <v>1171</v>
      </c>
      <c r="BI114" s="29" t="s">
        <v>1172</v>
      </c>
      <c r="BJ114" s="29" t="s">
        <v>1184</v>
      </c>
      <c r="BK114" s="78" t="s">
        <v>1174</v>
      </c>
      <c r="BL114" s="29"/>
      <c r="BM114" s="29"/>
      <c r="BN114" s="39"/>
      <c r="BO114" s="28"/>
      <c r="BP114" s="28"/>
      <c r="BQ114" s="28"/>
      <c r="BR114" s="28"/>
      <c r="BS114" s="28"/>
      <c r="BT114" s="28"/>
      <c r="BU114" s="28"/>
      <c r="BV114" s="28"/>
      <c r="BW114" s="28"/>
      <c r="BX114" s="28"/>
    </row>
    <row r="115" spans="1:86" customFormat="1" ht="115.5" hidden="1" customHeight="1" x14ac:dyDescent="0.25">
      <c r="A115" s="28">
        <f t="shared" si="21"/>
        <v>105</v>
      </c>
      <c r="B115" s="29"/>
      <c r="C115" s="29" t="s">
        <v>666</v>
      </c>
      <c r="D115" s="29" t="s">
        <v>1185</v>
      </c>
      <c r="E115" s="29" t="s">
        <v>1186</v>
      </c>
      <c r="F115" s="29"/>
      <c r="G115" s="29" t="s">
        <v>184</v>
      </c>
      <c r="H115" s="42" t="s">
        <v>1187</v>
      </c>
      <c r="I115" s="30">
        <v>44256</v>
      </c>
      <c r="J115" s="30">
        <v>45473</v>
      </c>
      <c r="K115" s="29" t="s">
        <v>1188</v>
      </c>
      <c r="L115" s="29" t="s">
        <v>1189</v>
      </c>
      <c r="M115" s="29" t="s">
        <v>1190</v>
      </c>
      <c r="N115" s="29" t="s">
        <v>71</v>
      </c>
      <c r="O115" s="31"/>
      <c r="P115" s="32"/>
      <c r="Q115" s="29">
        <v>4</v>
      </c>
      <c r="R115" s="32">
        <f>5120000*11</f>
        <v>56320000</v>
      </c>
      <c r="S115" s="29">
        <v>4</v>
      </c>
      <c r="T115" s="32">
        <f>5120000*11</f>
        <v>56320000</v>
      </c>
      <c r="U115" s="29">
        <v>4</v>
      </c>
      <c r="V115" s="32">
        <f>5120000*11</f>
        <v>56320000</v>
      </c>
      <c r="W115" s="29">
        <v>3</v>
      </c>
      <c r="X115" s="32">
        <f>5120000*11</f>
        <v>56320000</v>
      </c>
      <c r="Y115" s="32">
        <f t="shared" si="30"/>
        <v>225280000</v>
      </c>
      <c r="Z115" s="32"/>
      <c r="AA115" s="31"/>
      <c r="AB115" s="29"/>
      <c r="AC115" s="31"/>
      <c r="AD115" s="29"/>
      <c r="AE115" s="29" t="s">
        <v>1191</v>
      </c>
      <c r="AF115" s="32" t="s">
        <v>1163</v>
      </c>
      <c r="AG115" s="32"/>
      <c r="AH115" s="164">
        <v>0</v>
      </c>
      <c r="AI115" s="31">
        <v>0</v>
      </c>
      <c r="AJ115" s="31">
        <v>0</v>
      </c>
      <c r="AK115" s="31">
        <v>0</v>
      </c>
      <c r="AL115" s="29" t="s">
        <v>1192</v>
      </c>
      <c r="AM115" s="32" t="s">
        <v>1163</v>
      </c>
      <c r="AN115" s="29"/>
      <c r="AO115" s="164">
        <v>0</v>
      </c>
      <c r="AP115" s="31">
        <v>0</v>
      </c>
      <c r="AQ115" s="31">
        <v>0</v>
      </c>
      <c r="AR115" s="31">
        <v>0</v>
      </c>
      <c r="AS115" s="29" t="s">
        <v>1193</v>
      </c>
      <c r="AT115" s="32" t="s">
        <v>1194</v>
      </c>
      <c r="AU115" s="29"/>
      <c r="AV115" s="164">
        <v>0</v>
      </c>
      <c r="AW115" s="31">
        <v>0</v>
      </c>
      <c r="AX115" s="31">
        <v>0</v>
      </c>
      <c r="AY115" s="31">
        <v>0</v>
      </c>
      <c r="AZ115" s="29" t="s">
        <v>1193</v>
      </c>
      <c r="BA115" s="32" t="s">
        <v>1194</v>
      </c>
      <c r="BB115" s="37"/>
      <c r="BC115" s="37" t="s">
        <v>1167</v>
      </c>
      <c r="BD115" s="37" t="s">
        <v>1195</v>
      </c>
      <c r="BE115" s="37" t="s">
        <v>1169</v>
      </c>
      <c r="BF115" s="37" t="s">
        <v>906</v>
      </c>
      <c r="BG115" s="37" t="s">
        <v>1170</v>
      </c>
      <c r="BH115" s="37" t="s">
        <v>1171</v>
      </c>
      <c r="BI115" s="29" t="s">
        <v>1172</v>
      </c>
      <c r="BJ115" s="29" t="s">
        <v>1196</v>
      </c>
      <c r="BK115" s="78" t="s">
        <v>1174</v>
      </c>
      <c r="BL115" s="29"/>
      <c r="BM115" s="29">
        <f>18+40+34+34</f>
        <v>126</v>
      </c>
      <c r="BN115" s="39"/>
      <c r="BO115" s="28"/>
      <c r="BP115" s="28"/>
      <c r="BQ115" s="28"/>
      <c r="BR115" s="28"/>
      <c r="BS115" s="28"/>
      <c r="BT115" s="28"/>
      <c r="BU115" s="28"/>
      <c r="BV115" s="28"/>
      <c r="BW115" s="28"/>
      <c r="BX115" s="28"/>
    </row>
    <row r="116" spans="1:86" customFormat="1" ht="84.75" hidden="1" customHeight="1" x14ac:dyDescent="0.25">
      <c r="A116" s="28">
        <f t="shared" si="21"/>
        <v>106</v>
      </c>
      <c r="B116" s="29"/>
      <c r="C116" s="29" t="s">
        <v>666</v>
      </c>
      <c r="D116" s="29" t="s">
        <v>1185</v>
      </c>
      <c r="E116" s="29" t="s">
        <v>1197</v>
      </c>
      <c r="F116" s="29"/>
      <c r="G116" s="29" t="s">
        <v>184</v>
      </c>
      <c r="H116" s="29" t="s">
        <v>356</v>
      </c>
      <c r="I116" s="30">
        <v>44348</v>
      </c>
      <c r="J116" s="30">
        <v>45291</v>
      </c>
      <c r="K116" s="29" t="s">
        <v>1198</v>
      </c>
      <c r="L116" s="29" t="s">
        <v>1199</v>
      </c>
      <c r="M116" s="29" t="s">
        <v>1200</v>
      </c>
      <c r="N116" s="29" t="s">
        <v>71</v>
      </c>
      <c r="O116" s="31"/>
      <c r="P116" s="32"/>
      <c r="Q116" s="31">
        <v>0.5</v>
      </c>
      <c r="R116" s="32"/>
      <c r="S116" s="31">
        <v>0.5</v>
      </c>
      <c r="T116" s="32">
        <v>140000000</v>
      </c>
      <c r="U116" s="31"/>
      <c r="V116" s="32"/>
      <c r="W116" s="29"/>
      <c r="X116" s="32"/>
      <c r="Y116" s="31">
        <v>1</v>
      </c>
      <c r="Z116" s="32">
        <f>SUBTOTAL(9,V116,T116,R116)</f>
        <v>0</v>
      </c>
      <c r="AA116" s="162">
        <v>0</v>
      </c>
      <c r="AB116" s="31">
        <v>0</v>
      </c>
      <c r="AC116" s="165">
        <v>0.125</v>
      </c>
      <c r="AD116" s="31">
        <f t="shared" ref="AD116:AD118" si="31">+AC116/S116</f>
        <v>0.25</v>
      </c>
      <c r="AE116" s="29" t="s">
        <v>1201</v>
      </c>
      <c r="AF116" s="29" t="s">
        <v>1202</v>
      </c>
      <c r="AG116" s="29" t="s">
        <v>1203</v>
      </c>
      <c r="AH116" s="166">
        <v>0</v>
      </c>
      <c r="AI116" s="31">
        <v>0</v>
      </c>
      <c r="AJ116" s="165">
        <v>0.125</v>
      </c>
      <c r="AK116" s="31">
        <f t="shared" ref="AK116:AK118" si="32">+AJ116/S116</f>
        <v>0.25</v>
      </c>
      <c r="AL116" s="29" t="s">
        <v>1204</v>
      </c>
      <c r="AM116" s="32" t="s">
        <v>1163</v>
      </c>
      <c r="AN116" s="29"/>
      <c r="AO116" s="167">
        <v>56000000</v>
      </c>
      <c r="AP116" s="31">
        <v>0.4</v>
      </c>
      <c r="AQ116" s="165">
        <v>0.125</v>
      </c>
      <c r="AR116" s="31">
        <f t="shared" ref="AR116:AR118" si="33">+AQ116/S116</f>
        <v>0.25</v>
      </c>
      <c r="AS116" s="29" t="s">
        <v>1205</v>
      </c>
      <c r="AT116" s="32" t="s">
        <v>1163</v>
      </c>
      <c r="AU116" s="29"/>
      <c r="AV116" s="37" t="s">
        <v>1206</v>
      </c>
      <c r="AW116" s="37"/>
      <c r="AX116" s="38">
        <v>0.5</v>
      </c>
      <c r="AY116" s="37"/>
      <c r="AZ116" s="120" t="s">
        <v>1207</v>
      </c>
      <c r="BA116" s="120" t="s">
        <v>1208</v>
      </c>
      <c r="BB116" s="120" t="s">
        <v>1209</v>
      </c>
      <c r="BC116" s="37" t="s">
        <v>1167</v>
      </c>
      <c r="BD116" s="37" t="s">
        <v>1210</v>
      </c>
      <c r="BE116" s="37" t="s">
        <v>1169</v>
      </c>
      <c r="BF116" s="37" t="s">
        <v>906</v>
      </c>
      <c r="BG116" s="37" t="s">
        <v>1170</v>
      </c>
      <c r="BH116" s="37" t="s">
        <v>1171</v>
      </c>
      <c r="BI116" s="29" t="s">
        <v>1172</v>
      </c>
      <c r="BJ116" s="29" t="s">
        <v>1211</v>
      </c>
      <c r="BK116" s="78" t="s">
        <v>1174</v>
      </c>
      <c r="BL116" s="29"/>
      <c r="BM116" s="76"/>
      <c r="BN116" s="39"/>
      <c r="BO116" s="28"/>
      <c r="BP116" s="28"/>
      <c r="BQ116" s="28"/>
      <c r="BR116" s="28"/>
      <c r="BS116" s="28"/>
      <c r="BT116" s="28"/>
      <c r="BU116" s="28"/>
      <c r="BV116" s="28"/>
      <c r="BW116" s="28"/>
      <c r="BX116" s="28"/>
    </row>
    <row r="117" spans="1:86" customFormat="1" ht="153.75" hidden="1" customHeight="1" x14ac:dyDescent="0.25">
      <c r="A117" s="28">
        <f t="shared" si="21"/>
        <v>107</v>
      </c>
      <c r="B117" s="29"/>
      <c r="C117" s="29" t="s">
        <v>666</v>
      </c>
      <c r="D117" s="29" t="s">
        <v>875</v>
      </c>
      <c r="E117" s="29" t="s">
        <v>1212</v>
      </c>
      <c r="F117" s="29"/>
      <c r="G117" s="29" t="s">
        <v>184</v>
      </c>
      <c r="H117" s="29" t="s">
        <v>1213</v>
      </c>
      <c r="I117" s="30">
        <v>44256</v>
      </c>
      <c r="J117" s="30">
        <v>44926</v>
      </c>
      <c r="K117" s="29" t="s">
        <v>1214</v>
      </c>
      <c r="L117" s="29" t="s">
        <v>1215</v>
      </c>
      <c r="M117" s="29" t="s">
        <v>1160</v>
      </c>
      <c r="N117" s="29" t="s">
        <v>1161</v>
      </c>
      <c r="O117" s="31"/>
      <c r="P117" s="32"/>
      <c r="Q117" s="29"/>
      <c r="R117" s="32"/>
      <c r="S117" s="29">
        <v>1</v>
      </c>
      <c r="T117" s="32"/>
      <c r="U117" s="29"/>
      <c r="V117" s="32"/>
      <c r="W117" s="32"/>
      <c r="X117" s="32"/>
      <c r="Y117" s="32">
        <f t="shared" ref="Y117:Y119" si="34">P117+R117+T117+V117+X117</f>
        <v>0</v>
      </c>
      <c r="Z117" s="32"/>
      <c r="AA117" s="162">
        <v>0</v>
      </c>
      <c r="AB117" s="31">
        <v>0</v>
      </c>
      <c r="AC117" s="165">
        <v>0.25</v>
      </c>
      <c r="AD117" s="31">
        <f t="shared" si="31"/>
        <v>0.25</v>
      </c>
      <c r="AE117" s="29" t="s">
        <v>1216</v>
      </c>
      <c r="AF117" s="32" t="s">
        <v>1163</v>
      </c>
      <c r="AG117" s="32"/>
      <c r="AH117" s="166">
        <v>0</v>
      </c>
      <c r="AI117" s="31">
        <v>0</v>
      </c>
      <c r="AJ117" s="165">
        <v>0.25</v>
      </c>
      <c r="AK117" s="31">
        <f t="shared" si="32"/>
        <v>0.25</v>
      </c>
      <c r="AL117" s="29" t="s">
        <v>1217</v>
      </c>
      <c r="AM117" s="29" t="s">
        <v>1181</v>
      </c>
      <c r="AN117" s="29"/>
      <c r="AO117" s="166">
        <v>0</v>
      </c>
      <c r="AP117" s="31">
        <v>0</v>
      </c>
      <c r="AQ117" s="165">
        <v>0.8</v>
      </c>
      <c r="AR117" s="31">
        <f t="shared" si="33"/>
        <v>0.8</v>
      </c>
      <c r="AS117" s="29" t="s">
        <v>1218</v>
      </c>
      <c r="AT117" s="29" t="s">
        <v>1181</v>
      </c>
      <c r="AU117" s="29"/>
      <c r="AV117" s="166">
        <v>0</v>
      </c>
      <c r="AW117" s="31">
        <v>0</v>
      </c>
      <c r="AX117" s="148">
        <v>1</v>
      </c>
      <c r="AY117" s="31">
        <v>1</v>
      </c>
      <c r="AZ117" s="29" t="s">
        <v>1219</v>
      </c>
      <c r="BA117" s="29" t="s">
        <v>1181</v>
      </c>
      <c r="BB117" s="37"/>
      <c r="BC117" s="37" t="s">
        <v>1167</v>
      </c>
      <c r="BD117" s="37" t="s">
        <v>1195</v>
      </c>
      <c r="BE117" s="37" t="s">
        <v>1169</v>
      </c>
      <c r="BF117" s="37" t="s">
        <v>906</v>
      </c>
      <c r="BG117" s="37" t="s">
        <v>1170</v>
      </c>
      <c r="BH117" s="37" t="s">
        <v>1171</v>
      </c>
      <c r="BI117" s="29" t="s">
        <v>1172</v>
      </c>
      <c r="BJ117" s="29" t="s">
        <v>1220</v>
      </c>
      <c r="BK117" s="78" t="s">
        <v>1174</v>
      </c>
      <c r="BL117" s="29"/>
      <c r="BM117" s="29"/>
      <c r="BN117" s="39"/>
      <c r="BO117" s="28"/>
      <c r="BP117" s="28"/>
      <c r="BQ117" s="28"/>
      <c r="BR117" s="28"/>
      <c r="BS117" s="28"/>
      <c r="BT117" s="28"/>
      <c r="BU117" s="28"/>
      <c r="BV117" s="28"/>
      <c r="BW117" s="28"/>
      <c r="BX117" s="28"/>
    </row>
    <row r="118" spans="1:86" customFormat="1" ht="99" hidden="1" customHeight="1" x14ac:dyDescent="0.25">
      <c r="A118" s="28">
        <f t="shared" si="21"/>
        <v>108</v>
      </c>
      <c r="B118" s="29"/>
      <c r="C118" s="29" t="s">
        <v>666</v>
      </c>
      <c r="D118" s="29" t="s">
        <v>667</v>
      </c>
      <c r="E118" s="29" t="s">
        <v>1221</v>
      </c>
      <c r="F118" s="29"/>
      <c r="G118" s="29" t="s">
        <v>184</v>
      </c>
      <c r="H118" s="29" t="s">
        <v>356</v>
      </c>
      <c r="I118" s="30">
        <v>43983</v>
      </c>
      <c r="J118" s="30">
        <v>45473</v>
      </c>
      <c r="K118" s="29" t="s">
        <v>1222</v>
      </c>
      <c r="L118" s="29" t="s">
        <v>1223</v>
      </c>
      <c r="M118" s="29" t="s">
        <v>1178</v>
      </c>
      <c r="N118" s="29" t="s">
        <v>71</v>
      </c>
      <c r="O118" s="29">
        <v>1</v>
      </c>
      <c r="P118" s="32"/>
      <c r="Q118" s="29">
        <v>1</v>
      </c>
      <c r="R118" s="32">
        <f>5000000*11</f>
        <v>55000000</v>
      </c>
      <c r="S118" s="29">
        <v>1</v>
      </c>
      <c r="T118" s="32">
        <f>5000000*11</f>
        <v>55000000</v>
      </c>
      <c r="U118" s="29">
        <v>1</v>
      </c>
      <c r="V118" s="32">
        <f>5000000*11</f>
        <v>55000000</v>
      </c>
      <c r="W118" s="29">
        <v>1</v>
      </c>
      <c r="X118" s="32">
        <f>5000000*11</f>
        <v>55000000</v>
      </c>
      <c r="Y118" s="32">
        <f t="shared" si="34"/>
        <v>220000000</v>
      </c>
      <c r="Z118" s="32"/>
      <c r="AA118" s="33">
        <v>14252715</v>
      </c>
      <c r="AB118" s="31">
        <f>+AA118/T118</f>
        <v>0.25914027272727275</v>
      </c>
      <c r="AC118" s="162">
        <v>1</v>
      </c>
      <c r="AD118" s="31">
        <f t="shared" si="31"/>
        <v>1</v>
      </c>
      <c r="AE118" s="29" t="s">
        <v>1224</v>
      </c>
      <c r="AF118" s="32" t="s">
        <v>1163</v>
      </c>
      <c r="AG118" s="32"/>
      <c r="AH118" s="168">
        <v>17571840</v>
      </c>
      <c r="AI118" s="31">
        <f>+AH118/T118</f>
        <v>0.31948799999999999</v>
      </c>
      <c r="AJ118" s="44">
        <v>1</v>
      </c>
      <c r="AK118" s="31">
        <f t="shared" si="32"/>
        <v>1</v>
      </c>
      <c r="AL118" s="29" t="s">
        <v>1224</v>
      </c>
      <c r="AM118" s="32" t="s">
        <v>1163</v>
      </c>
      <c r="AN118" s="29"/>
      <c r="AO118" s="97">
        <f>(5857280*3)+AH118</f>
        <v>35143680</v>
      </c>
      <c r="AP118" s="61">
        <f>+AO118/T118</f>
        <v>0.63897599999999999</v>
      </c>
      <c r="AQ118" s="44">
        <v>1</v>
      </c>
      <c r="AR118" s="31">
        <f t="shared" si="33"/>
        <v>1</v>
      </c>
      <c r="AS118" s="29" t="s">
        <v>1224</v>
      </c>
      <c r="AT118" s="32" t="s">
        <v>1163</v>
      </c>
      <c r="AU118" s="29"/>
      <c r="AV118" s="169">
        <f>(5857280*3)+AO118</f>
        <v>52715520</v>
      </c>
      <c r="AW118" s="118">
        <f>AV118/T118</f>
        <v>0.95846399999999998</v>
      </c>
      <c r="AX118" s="37">
        <v>1</v>
      </c>
      <c r="AY118" s="38">
        <v>1</v>
      </c>
      <c r="AZ118" s="29" t="s">
        <v>1224</v>
      </c>
      <c r="BA118" s="32" t="s">
        <v>1163</v>
      </c>
      <c r="BB118" s="37"/>
      <c r="BC118" s="37" t="s">
        <v>1167</v>
      </c>
      <c r="BD118" s="37" t="s">
        <v>1210</v>
      </c>
      <c r="BE118" s="37" t="s">
        <v>1169</v>
      </c>
      <c r="BF118" s="37" t="s">
        <v>906</v>
      </c>
      <c r="BG118" s="37" t="s">
        <v>1170</v>
      </c>
      <c r="BH118" s="37" t="s">
        <v>1171</v>
      </c>
      <c r="BI118" s="29" t="s">
        <v>1172</v>
      </c>
      <c r="BJ118" s="29" t="s">
        <v>1225</v>
      </c>
      <c r="BK118" s="78" t="s">
        <v>1174</v>
      </c>
      <c r="BL118" s="29"/>
      <c r="BM118" s="29"/>
      <c r="BN118" s="39"/>
      <c r="BO118" s="28"/>
      <c r="BP118" s="28"/>
      <c r="BQ118" s="28"/>
      <c r="BR118" s="28"/>
      <c r="BS118" s="28"/>
      <c r="BT118" s="28"/>
      <c r="BU118" s="28"/>
      <c r="BV118" s="28"/>
      <c r="BW118" s="28"/>
      <c r="BX118" s="28"/>
    </row>
    <row r="119" spans="1:86" customFormat="1" ht="137.25" hidden="1" customHeight="1" x14ac:dyDescent="0.25">
      <c r="A119" s="28">
        <f t="shared" si="21"/>
        <v>109</v>
      </c>
      <c r="B119" s="29"/>
      <c r="C119" s="29" t="s">
        <v>666</v>
      </c>
      <c r="D119" s="29" t="s">
        <v>667</v>
      </c>
      <c r="E119" s="29" t="s">
        <v>1226</v>
      </c>
      <c r="F119" s="29"/>
      <c r="G119" s="29" t="s">
        <v>184</v>
      </c>
      <c r="H119" s="29" t="s">
        <v>1227</v>
      </c>
      <c r="I119" s="30">
        <v>44348</v>
      </c>
      <c r="J119" s="30">
        <v>45080</v>
      </c>
      <c r="K119" s="29" t="s">
        <v>1228</v>
      </c>
      <c r="L119" s="29" t="s">
        <v>1229</v>
      </c>
      <c r="M119" s="29" t="s">
        <v>1160</v>
      </c>
      <c r="N119" s="29" t="s">
        <v>1230</v>
      </c>
      <c r="O119" s="29"/>
      <c r="P119" s="32"/>
      <c r="Q119" s="31">
        <v>0.05</v>
      </c>
      <c r="R119" s="32" t="s">
        <v>1231</v>
      </c>
      <c r="S119" s="31">
        <v>0.05</v>
      </c>
      <c r="T119" s="32"/>
      <c r="U119" s="31">
        <v>0.05</v>
      </c>
      <c r="V119" s="32"/>
      <c r="W119" s="31">
        <v>0.05</v>
      </c>
      <c r="X119" s="32"/>
      <c r="Y119" s="32" t="e">
        <f t="shared" si="34"/>
        <v>#VALUE!</v>
      </c>
      <c r="Z119" s="31">
        <f>Q119+S119+U119+W119</f>
        <v>0.2</v>
      </c>
      <c r="AA119" s="162">
        <v>0</v>
      </c>
      <c r="AB119" s="31" t="s">
        <v>7</v>
      </c>
      <c r="AC119" s="162">
        <v>0</v>
      </c>
      <c r="AD119" s="31">
        <v>0.2</v>
      </c>
      <c r="AE119" s="29" t="s">
        <v>1232</v>
      </c>
      <c r="AF119" s="29" t="s">
        <v>1233</v>
      </c>
      <c r="AG119" s="29"/>
      <c r="AH119" s="170">
        <v>0</v>
      </c>
      <c r="AI119" s="29">
        <v>0</v>
      </c>
      <c r="AJ119" s="31">
        <v>0</v>
      </c>
      <c r="AK119" s="31">
        <v>0</v>
      </c>
      <c r="AL119" s="29" t="s">
        <v>1234</v>
      </c>
      <c r="AM119" s="29" t="s">
        <v>1235</v>
      </c>
      <c r="AN119" s="29"/>
      <c r="AO119" s="170">
        <v>0</v>
      </c>
      <c r="AP119" s="29">
        <v>0</v>
      </c>
      <c r="AQ119" s="31">
        <v>0</v>
      </c>
      <c r="AR119" s="31">
        <v>0</v>
      </c>
      <c r="AS119" s="29" t="s">
        <v>1234</v>
      </c>
      <c r="AT119" s="29" t="s">
        <v>1235</v>
      </c>
      <c r="AU119" s="29"/>
      <c r="AV119" s="171" t="s">
        <v>915</v>
      </c>
      <c r="AW119" s="171" t="s">
        <v>915</v>
      </c>
      <c r="AX119" s="171" t="s">
        <v>915</v>
      </c>
      <c r="AY119" s="171" t="s">
        <v>915</v>
      </c>
      <c r="AZ119" s="54" t="s">
        <v>1236</v>
      </c>
      <c r="BA119" s="171" t="s">
        <v>1237</v>
      </c>
      <c r="BB119" s="37"/>
      <c r="BC119" s="37" t="s">
        <v>1167</v>
      </c>
      <c r="BD119" s="37" t="s">
        <v>1238</v>
      </c>
      <c r="BE119" s="37" t="s">
        <v>1169</v>
      </c>
      <c r="BF119" s="37" t="s">
        <v>906</v>
      </c>
      <c r="BG119" s="37" t="s">
        <v>1170</v>
      </c>
      <c r="BH119" s="37" t="s">
        <v>1239</v>
      </c>
      <c r="BI119" s="29" t="s">
        <v>1240</v>
      </c>
      <c r="BJ119" s="29" t="s">
        <v>1241</v>
      </c>
      <c r="BK119" s="78" t="s">
        <v>1242</v>
      </c>
      <c r="BL119" s="29"/>
      <c r="BM119" s="29"/>
      <c r="BN119" s="128"/>
      <c r="BO119" s="28"/>
      <c r="BP119" s="28"/>
      <c r="BQ119" s="28"/>
      <c r="BR119" s="28"/>
      <c r="BS119" s="28"/>
      <c r="BT119" s="28"/>
      <c r="BU119" s="28"/>
      <c r="BV119" s="28"/>
      <c r="BW119" s="28"/>
      <c r="BX119" s="28"/>
    </row>
    <row r="120" spans="1:86" customFormat="1" ht="44.25" hidden="1" customHeight="1" x14ac:dyDescent="0.25">
      <c r="A120" s="172"/>
      <c r="B120" s="173"/>
      <c r="C120" s="174"/>
      <c r="D120" s="174"/>
      <c r="E120" s="174"/>
      <c r="F120" s="174"/>
      <c r="G120" s="174"/>
      <c r="H120" s="174"/>
      <c r="I120" s="174"/>
      <c r="J120" s="174"/>
      <c r="K120" s="174"/>
      <c r="L120" s="174"/>
      <c r="M120" s="174"/>
      <c r="N120" s="174"/>
      <c r="O120" s="174"/>
      <c r="P120" s="175"/>
      <c r="Q120" s="174"/>
      <c r="R120" s="175"/>
      <c r="S120" s="174"/>
      <c r="T120" s="175"/>
      <c r="U120" s="174"/>
      <c r="V120" s="175"/>
      <c r="W120" s="174"/>
      <c r="X120" s="175"/>
      <c r="Y120" s="174"/>
      <c r="Z120" s="175"/>
      <c r="AA120" s="174"/>
      <c r="AB120" s="176"/>
      <c r="AC120" s="174"/>
      <c r="AD120" s="176"/>
      <c r="AE120" s="174"/>
      <c r="AF120" s="174"/>
      <c r="AG120" s="174"/>
      <c r="AH120" s="177"/>
      <c r="AI120" s="176"/>
      <c r="AJ120" s="174"/>
      <c r="AK120" s="176"/>
      <c r="AL120" s="174"/>
      <c r="AM120" s="174"/>
      <c r="AN120" s="174"/>
      <c r="AO120" s="174"/>
      <c r="AP120" s="174"/>
      <c r="AQ120" s="174"/>
      <c r="AR120" s="174"/>
      <c r="AS120" s="174"/>
      <c r="AT120" s="174"/>
      <c r="AU120" s="174"/>
      <c r="AV120" s="174"/>
      <c r="AW120" s="174"/>
      <c r="AX120" s="174"/>
      <c r="AY120" s="174"/>
      <c r="AZ120" s="174"/>
      <c r="BA120" s="174"/>
      <c r="BB120" s="174"/>
      <c r="BC120" s="174"/>
      <c r="BD120" s="174"/>
      <c r="BE120" s="174"/>
      <c r="BF120" s="174"/>
      <c r="BG120" s="174"/>
      <c r="BH120" s="174"/>
      <c r="BI120" s="174"/>
      <c r="BJ120" s="174"/>
      <c r="BK120" s="29"/>
      <c r="BL120" s="174"/>
      <c r="BM120" s="173"/>
      <c r="BN120" s="178"/>
      <c r="BO120" s="172"/>
      <c r="BP120" s="172"/>
      <c r="BQ120" s="172"/>
      <c r="BR120" s="172"/>
      <c r="BS120" s="172"/>
      <c r="BT120" s="172"/>
      <c r="BU120" s="172"/>
      <c r="BV120" s="172"/>
      <c r="BW120" s="172"/>
      <c r="BX120" s="172"/>
    </row>
    <row r="121" spans="1:86" ht="24.75" customHeight="1" x14ac:dyDescent="0.2">
      <c r="B121" s="51"/>
      <c r="C121" s="51"/>
      <c r="D121" s="51"/>
      <c r="E121" s="51"/>
      <c r="F121" s="51"/>
      <c r="G121" s="51"/>
      <c r="H121" s="51"/>
      <c r="I121" s="51"/>
      <c r="J121" s="51"/>
      <c r="K121" s="51"/>
      <c r="L121" s="51"/>
      <c r="M121" s="51"/>
      <c r="N121" s="51"/>
      <c r="O121" s="178"/>
      <c r="P121" s="178"/>
      <c r="Q121" s="178"/>
      <c r="R121" s="178"/>
      <c r="S121" s="51"/>
      <c r="T121" s="51"/>
      <c r="U121" s="51"/>
      <c r="V121" s="51"/>
      <c r="W121" s="51"/>
      <c r="X121" s="51"/>
      <c r="Y121" s="51"/>
      <c r="Z121" s="51"/>
      <c r="AA121" s="234">
        <f>SUBTOTAL(9,AA74:AA80)</f>
        <v>63309699</v>
      </c>
      <c r="AB121" s="239">
        <f>AVERAGE(AB74:AB80)</f>
        <v>0.39809375507698225</v>
      </c>
      <c r="AC121" s="406"/>
      <c r="AD121" s="239">
        <f>AVERAGE(AD74:AD80)</f>
        <v>0.45</v>
      </c>
      <c r="AE121" s="241"/>
      <c r="AF121" s="241"/>
      <c r="AG121" s="241"/>
      <c r="AH121" s="234">
        <f>SUBTOTAL(9,AH74:AH80)</f>
        <v>65321836</v>
      </c>
      <c r="AI121" s="239">
        <f>AVERAGE(AI74:AI80)</f>
        <v>0.36561769589748522</v>
      </c>
      <c r="AJ121" s="406"/>
      <c r="AK121" s="239">
        <f>AVERAGE(AK74:AK80)</f>
        <v>0.68055555555555547</v>
      </c>
      <c r="AL121" s="240"/>
      <c r="AM121" s="240"/>
      <c r="AN121" s="51"/>
      <c r="AO121" s="246">
        <f>SUBTOTAL(9,AO74:AO80)</f>
        <v>67253973</v>
      </c>
      <c r="AP121" s="235">
        <f>AVERAGE(AP74:AP80)</f>
        <v>0.47829877829421558</v>
      </c>
      <c r="AQ121" s="39"/>
      <c r="AR121" s="235">
        <f>AVERAGE(AR74:AR80)</f>
        <v>0.81666666666666665</v>
      </c>
      <c r="AS121" s="51"/>
      <c r="AT121" s="51"/>
      <c r="AU121" s="51"/>
      <c r="AV121" s="234">
        <f>SUBTOTAL(9,AV74:AV80)</f>
        <v>84525530.829999998</v>
      </c>
      <c r="AW121" s="235">
        <f>AVERAGE(AW74:AW80)</f>
        <v>1.0009400948942155</v>
      </c>
      <c r="AX121" s="39"/>
      <c r="AY121" s="235">
        <f>AVERAGE(AY74:AY80)</f>
        <v>1.2</v>
      </c>
      <c r="AZ121" s="39"/>
      <c r="BA121" s="39"/>
      <c r="BB121" s="39"/>
      <c r="BC121" s="39"/>
      <c r="BD121" s="51"/>
      <c r="BE121" s="39"/>
      <c r="BF121" s="39"/>
      <c r="BG121" s="39"/>
      <c r="BH121" s="39"/>
      <c r="BI121" s="51"/>
      <c r="BJ121" s="51"/>
      <c r="BK121" s="51"/>
      <c r="BL121" s="51"/>
      <c r="BM121" s="51"/>
      <c r="BN121" s="51"/>
    </row>
    <row r="122" spans="1:86" ht="24.75" customHeight="1" x14ac:dyDescent="0.2">
      <c r="B122" s="51"/>
      <c r="C122" s="51"/>
      <c r="D122" s="51"/>
      <c r="E122" s="51"/>
      <c r="F122" s="51"/>
      <c r="G122" s="51"/>
      <c r="H122" s="51"/>
      <c r="I122" s="51"/>
      <c r="J122" s="51"/>
      <c r="K122" s="51"/>
      <c r="L122" s="51"/>
      <c r="M122" s="51"/>
      <c r="N122" s="51"/>
      <c r="O122" s="178"/>
      <c r="P122" s="178"/>
      <c r="Q122" s="178"/>
      <c r="R122" s="178"/>
      <c r="S122" s="51"/>
      <c r="T122" s="51"/>
      <c r="U122" s="51"/>
      <c r="V122" s="51"/>
      <c r="W122" s="51"/>
      <c r="X122" s="51"/>
      <c r="Y122" s="51"/>
      <c r="Z122" s="51"/>
      <c r="AA122" s="406"/>
      <c r="AB122" s="242"/>
      <c r="AC122" s="240"/>
      <c r="AD122" s="242"/>
      <c r="AE122" s="241"/>
      <c r="AF122" s="241"/>
      <c r="AG122" s="241"/>
      <c r="AH122" s="406"/>
      <c r="AI122" s="242"/>
      <c r="AJ122" s="240"/>
      <c r="AK122" s="242"/>
      <c r="AL122" s="240"/>
      <c r="AM122" s="240"/>
      <c r="AN122" s="51"/>
      <c r="AO122" s="39"/>
      <c r="AP122" s="404"/>
      <c r="AQ122" s="39"/>
      <c r="AR122" s="404"/>
      <c r="AS122" s="51"/>
      <c r="AT122" s="51"/>
      <c r="AU122" s="51"/>
      <c r="AV122" s="39"/>
      <c r="AW122" s="39"/>
      <c r="AX122" s="39"/>
      <c r="AY122" s="39"/>
      <c r="AZ122" s="39"/>
      <c r="BA122" s="39"/>
      <c r="BB122" s="39"/>
      <c r="BC122" s="39"/>
      <c r="BD122" s="51"/>
      <c r="BE122" s="39"/>
      <c r="BF122" s="39"/>
      <c r="BG122" s="39"/>
      <c r="BH122" s="39"/>
      <c r="BI122" s="51"/>
      <c r="BJ122" s="51"/>
      <c r="BK122" s="51"/>
      <c r="BL122" s="51"/>
      <c r="BM122" s="51"/>
      <c r="BN122" s="51"/>
    </row>
    <row r="123" spans="1:86" ht="24.75" customHeight="1" x14ac:dyDescent="0.2">
      <c r="O123" s="179"/>
      <c r="P123" s="179"/>
      <c r="Q123" s="179"/>
      <c r="R123" s="179"/>
      <c r="S123" s="227"/>
      <c r="T123" s="227"/>
      <c r="W123" s="227"/>
      <c r="X123" s="227"/>
      <c r="Y123" s="227"/>
      <c r="Z123" s="227"/>
      <c r="AA123" s="406"/>
      <c r="AB123" s="242"/>
      <c r="AC123" s="240"/>
      <c r="AD123" s="242"/>
      <c r="AE123" s="241"/>
      <c r="AF123" s="241"/>
      <c r="AG123" s="241"/>
      <c r="AH123" s="406"/>
      <c r="AI123" s="242"/>
      <c r="AJ123" s="240"/>
      <c r="AK123" s="242"/>
      <c r="AL123" s="240"/>
      <c r="AM123" s="240"/>
      <c r="AP123" s="228"/>
      <c r="AR123" s="228"/>
      <c r="AV123" s="229"/>
      <c r="AW123" s="229"/>
      <c r="AX123" s="229"/>
      <c r="AY123" s="229"/>
      <c r="AZ123" s="229"/>
      <c r="BA123" s="229"/>
      <c r="BB123" s="229"/>
      <c r="BC123" s="229"/>
      <c r="BE123" s="229"/>
      <c r="BF123" s="229"/>
      <c r="BG123" s="229"/>
      <c r="BH123" s="229"/>
      <c r="BL123" s="227"/>
      <c r="BM123" s="227"/>
      <c r="BN123" s="227"/>
    </row>
    <row r="124" spans="1:86" ht="24.75" customHeight="1" x14ac:dyDescent="0.2">
      <c r="O124" s="179"/>
      <c r="P124" s="179"/>
      <c r="Q124" s="179"/>
      <c r="R124" s="179"/>
      <c r="S124" s="227"/>
      <c r="T124" s="227"/>
      <c r="W124" s="227"/>
      <c r="X124" s="227"/>
      <c r="Y124" s="227"/>
      <c r="Z124" s="227"/>
      <c r="AA124" s="406"/>
      <c r="AB124" s="242"/>
      <c r="AC124" s="240"/>
      <c r="AD124" s="242"/>
      <c r="AE124" s="241"/>
      <c r="AF124" s="241"/>
      <c r="AG124" s="241"/>
      <c r="AH124" s="406"/>
      <c r="AI124" s="242"/>
      <c r="AJ124" s="240"/>
      <c r="AK124" s="242"/>
      <c r="AL124" s="240"/>
      <c r="AM124" s="240"/>
      <c r="AP124" s="228"/>
      <c r="AR124" s="228"/>
      <c r="AV124" s="229"/>
      <c r="AW124" s="229"/>
      <c r="AX124" s="229"/>
      <c r="AY124" s="229"/>
      <c r="AZ124" s="229"/>
      <c r="BA124" s="229"/>
      <c r="BB124" s="229"/>
      <c r="BC124" s="229"/>
      <c r="BE124" s="229"/>
      <c r="BF124" s="229"/>
      <c r="BG124" s="229"/>
      <c r="BH124" s="229"/>
      <c r="BL124" s="227"/>
      <c r="BM124" s="227"/>
      <c r="BN124" s="227"/>
      <c r="CH124" s="227" t="s">
        <v>1243</v>
      </c>
    </row>
    <row r="125" spans="1:86" ht="24.75" customHeight="1" x14ac:dyDescent="0.2">
      <c r="O125" s="179"/>
      <c r="P125" s="179"/>
      <c r="Q125" s="179"/>
      <c r="R125" s="179"/>
      <c r="S125" s="227"/>
      <c r="T125" s="227"/>
      <c r="W125" s="227"/>
      <c r="X125" s="227"/>
      <c r="Y125" s="227"/>
      <c r="Z125" s="227"/>
      <c r="AA125" s="406"/>
      <c r="AB125" s="242"/>
      <c r="AC125" s="240"/>
      <c r="AD125" s="242"/>
      <c r="AE125" s="241"/>
      <c r="AF125" s="241"/>
      <c r="AG125" s="241"/>
      <c r="AH125" s="406"/>
      <c r="AI125" s="242"/>
      <c r="AJ125" s="240"/>
      <c r="AK125" s="242"/>
      <c r="AL125" s="240"/>
      <c r="AM125" s="240"/>
      <c r="AP125" s="228"/>
      <c r="AR125" s="228"/>
      <c r="AV125" s="229"/>
      <c r="AW125" s="229"/>
      <c r="AX125" s="229"/>
      <c r="AY125" s="229"/>
      <c r="AZ125" s="229"/>
      <c r="BA125" s="229"/>
      <c r="BB125" s="229"/>
      <c r="BC125" s="229"/>
      <c r="BE125" s="229"/>
      <c r="BF125" s="229"/>
      <c r="BG125" s="229"/>
      <c r="BH125" s="229"/>
      <c r="BL125" s="227"/>
      <c r="BM125" s="227"/>
      <c r="BN125" s="227"/>
    </row>
    <row r="126" spans="1:86" ht="24.75" customHeight="1" x14ac:dyDescent="0.2">
      <c r="O126" s="179"/>
      <c r="P126" s="179"/>
      <c r="Q126" s="179"/>
      <c r="R126" s="179"/>
      <c r="S126" s="227"/>
      <c r="T126" s="227"/>
      <c r="W126" s="227"/>
      <c r="X126" s="227"/>
      <c r="Y126" s="227"/>
      <c r="Z126" s="227"/>
      <c r="AA126" s="406"/>
      <c r="AB126" s="242"/>
      <c r="AC126" s="240"/>
      <c r="AD126" s="242"/>
      <c r="AE126" s="241"/>
      <c r="AF126" s="241"/>
      <c r="AG126" s="241"/>
      <c r="AH126" s="406"/>
      <c r="AI126" s="242"/>
      <c r="AJ126" s="240"/>
      <c r="AK126" s="242"/>
      <c r="AL126" s="240"/>
      <c r="AM126" s="240"/>
      <c r="AP126" s="228"/>
      <c r="AR126" s="228"/>
      <c r="AV126" s="229"/>
      <c r="AW126" s="229"/>
      <c r="AX126" s="229"/>
      <c r="AY126" s="229"/>
      <c r="AZ126" s="229"/>
      <c r="BA126" s="229"/>
      <c r="BB126" s="229"/>
      <c r="BC126" s="229"/>
      <c r="BE126" s="229"/>
      <c r="BF126" s="229"/>
      <c r="BG126" s="229"/>
      <c r="BH126" s="229"/>
      <c r="BL126" s="227"/>
      <c r="BM126" s="227"/>
      <c r="BN126" s="227"/>
    </row>
    <row r="127" spans="1:86" ht="24.75" customHeight="1" x14ac:dyDescent="0.2">
      <c r="O127" s="179"/>
      <c r="P127" s="179"/>
      <c r="Q127" s="179"/>
      <c r="R127" s="179"/>
      <c r="S127" s="227"/>
      <c r="T127" s="227"/>
      <c r="W127" s="227"/>
      <c r="X127" s="227"/>
      <c r="Y127" s="227"/>
      <c r="Z127" s="227"/>
      <c r="AA127" s="406"/>
      <c r="AB127" s="242"/>
      <c r="AC127" s="240"/>
      <c r="AD127" s="242"/>
      <c r="AE127" s="241"/>
      <c r="AF127" s="241"/>
      <c r="AG127" s="241"/>
      <c r="AH127" s="406"/>
      <c r="AI127" s="242"/>
      <c r="AJ127" s="240"/>
      <c r="AK127" s="242"/>
      <c r="AL127" s="240"/>
      <c r="AM127" s="240"/>
      <c r="AP127" s="228"/>
      <c r="AR127" s="228"/>
      <c r="AV127" s="229"/>
      <c r="AW127" s="229"/>
      <c r="AX127" s="229"/>
      <c r="AY127" s="229"/>
      <c r="AZ127" s="229"/>
      <c r="BA127" s="229"/>
      <c r="BB127" s="229"/>
      <c r="BC127" s="229"/>
      <c r="BE127" s="229"/>
      <c r="BF127" s="229"/>
      <c r="BG127" s="229"/>
      <c r="BH127" s="229"/>
      <c r="BL127" s="227"/>
      <c r="BM127" s="227"/>
      <c r="BN127" s="227"/>
    </row>
    <row r="128" spans="1:86" ht="24.75" customHeight="1" x14ac:dyDescent="0.2">
      <c r="O128" s="179"/>
      <c r="P128" s="179"/>
      <c r="Q128" s="179"/>
      <c r="R128" s="179"/>
      <c r="S128" s="227"/>
      <c r="T128" s="227"/>
      <c r="W128" s="227"/>
      <c r="X128" s="227"/>
      <c r="Y128" s="227"/>
      <c r="Z128" s="227"/>
      <c r="AA128" s="406"/>
      <c r="AB128" s="242"/>
      <c r="AC128" s="240"/>
      <c r="AD128" s="242"/>
      <c r="AE128" s="241"/>
      <c r="AF128" s="241"/>
      <c r="AG128" s="241"/>
      <c r="AH128" s="406"/>
      <c r="AI128" s="242"/>
      <c r="AJ128" s="240"/>
      <c r="AK128" s="242"/>
      <c r="AL128" s="240"/>
      <c r="AM128" s="240"/>
      <c r="AP128" s="228"/>
      <c r="AR128" s="228"/>
      <c r="AV128" s="229"/>
      <c r="AW128" s="229"/>
      <c r="AX128" s="229"/>
      <c r="AY128" s="229"/>
      <c r="AZ128" s="229"/>
      <c r="BA128" s="229"/>
      <c r="BB128" s="229"/>
      <c r="BC128" s="229"/>
      <c r="BE128" s="229"/>
      <c r="BF128" s="229"/>
      <c r="BG128" s="229"/>
      <c r="BH128" s="229"/>
      <c r="BL128" s="227"/>
      <c r="BM128" s="227"/>
      <c r="BN128" s="227"/>
    </row>
    <row r="129" spans="15:66" ht="24.75" customHeight="1" x14ac:dyDescent="0.2">
      <c r="O129" s="179"/>
      <c r="P129" s="179"/>
      <c r="Q129" s="179"/>
      <c r="R129" s="179"/>
      <c r="S129" s="227"/>
      <c r="T129" s="227"/>
      <c r="W129" s="227"/>
      <c r="X129" s="227"/>
      <c r="Y129" s="227"/>
      <c r="Z129" s="227"/>
      <c r="AA129" s="406"/>
      <c r="AB129" s="242"/>
      <c r="AC129" s="240"/>
      <c r="AD129" s="242"/>
      <c r="AE129" s="241"/>
      <c r="AF129" s="241"/>
      <c r="AG129" s="241"/>
      <c r="AH129" s="406"/>
      <c r="AI129" s="242"/>
      <c r="AJ129" s="240"/>
      <c r="AK129" s="242"/>
      <c r="AL129" s="240"/>
      <c r="AM129" s="240"/>
      <c r="AP129" s="228"/>
      <c r="AR129" s="228"/>
      <c r="AV129" s="229"/>
      <c r="AW129" s="229"/>
      <c r="AX129" s="229"/>
      <c r="AY129" s="229"/>
      <c r="AZ129" s="229"/>
      <c r="BA129" s="229"/>
      <c r="BB129" s="229"/>
      <c r="BC129" s="229"/>
      <c r="BE129" s="229"/>
      <c r="BF129" s="229"/>
      <c r="BG129" s="229"/>
      <c r="BH129" s="229"/>
      <c r="BL129" s="227"/>
      <c r="BM129" s="227"/>
      <c r="BN129" s="227"/>
    </row>
    <row r="130" spans="15:66" ht="24.75" customHeight="1" x14ac:dyDescent="0.2">
      <c r="O130" s="179"/>
      <c r="P130" s="179"/>
      <c r="Q130" s="179"/>
      <c r="R130" s="179"/>
      <c r="S130" s="227"/>
      <c r="T130" s="227"/>
      <c r="W130" s="227"/>
      <c r="X130" s="227"/>
      <c r="Y130" s="227"/>
      <c r="Z130" s="227"/>
      <c r="AA130" s="406"/>
      <c r="AB130" s="242"/>
      <c r="AC130" s="240"/>
      <c r="AD130" s="242"/>
      <c r="AE130" s="241"/>
      <c r="AF130" s="241"/>
      <c r="AG130" s="241"/>
      <c r="AH130" s="406"/>
      <c r="AI130" s="242"/>
      <c r="AJ130" s="240"/>
      <c r="AK130" s="242"/>
      <c r="AL130" s="240"/>
      <c r="AM130" s="240"/>
      <c r="AP130" s="228"/>
      <c r="AR130" s="228"/>
      <c r="AV130" s="229"/>
      <c r="AW130" s="229"/>
      <c r="AX130" s="229"/>
      <c r="AY130" s="229"/>
      <c r="AZ130" s="229"/>
      <c r="BA130" s="229"/>
      <c r="BB130" s="229"/>
      <c r="BC130" s="229"/>
      <c r="BE130" s="229"/>
      <c r="BF130" s="229"/>
      <c r="BG130" s="229"/>
      <c r="BH130" s="229"/>
      <c r="BL130" s="227"/>
      <c r="BM130" s="227"/>
      <c r="BN130" s="227"/>
    </row>
    <row r="131" spans="15:66" ht="24.75" customHeight="1" x14ac:dyDescent="0.2">
      <c r="O131" s="179"/>
      <c r="P131" s="179"/>
      <c r="Q131" s="179"/>
      <c r="R131" s="179"/>
      <c r="S131" s="227"/>
      <c r="T131" s="227"/>
      <c r="W131" s="227"/>
      <c r="X131" s="227"/>
      <c r="Y131" s="227"/>
      <c r="Z131" s="227"/>
      <c r="AA131" s="406"/>
      <c r="AB131" s="242"/>
      <c r="AC131" s="240"/>
      <c r="AD131" s="242"/>
      <c r="AE131" s="241"/>
      <c r="AF131" s="241"/>
      <c r="AG131" s="241"/>
      <c r="AH131" s="406"/>
      <c r="AI131" s="242"/>
      <c r="AJ131" s="240"/>
      <c r="AK131" s="242"/>
      <c r="AL131" s="240"/>
      <c r="AM131" s="240"/>
      <c r="AP131" s="228"/>
      <c r="AR131" s="228"/>
      <c r="AV131" s="229"/>
      <c r="AW131" s="229"/>
      <c r="AX131" s="229"/>
      <c r="AY131" s="229"/>
      <c r="AZ131" s="229"/>
      <c r="BA131" s="229"/>
      <c r="BB131" s="229"/>
      <c r="BC131" s="229"/>
      <c r="BE131" s="229"/>
      <c r="BF131" s="229"/>
      <c r="BG131" s="229"/>
      <c r="BH131" s="229"/>
      <c r="BL131" s="227"/>
      <c r="BM131" s="227"/>
      <c r="BN131" s="227"/>
    </row>
    <row r="132" spans="15:66" ht="24.75" customHeight="1" x14ac:dyDescent="0.2">
      <c r="O132" s="179"/>
      <c r="P132" s="179"/>
      <c r="Q132" s="179"/>
      <c r="R132" s="179"/>
      <c r="S132" s="227"/>
      <c r="T132" s="227"/>
      <c r="W132" s="227"/>
      <c r="X132" s="227"/>
      <c r="Y132" s="227"/>
      <c r="Z132" s="227"/>
      <c r="AA132" s="406"/>
      <c r="AB132" s="242"/>
      <c r="AC132" s="240"/>
      <c r="AD132" s="242"/>
      <c r="AE132" s="241"/>
      <c r="AF132" s="241"/>
      <c r="AG132" s="241"/>
      <c r="AH132" s="406"/>
      <c r="AI132" s="242"/>
      <c r="AJ132" s="240"/>
      <c r="AK132" s="242"/>
      <c r="AL132" s="240"/>
      <c r="AM132" s="240"/>
      <c r="AP132" s="228"/>
      <c r="AR132" s="228"/>
      <c r="AV132" s="229"/>
      <c r="AW132" s="229"/>
      <c r="AX132" s="229"/>
      <c r="AY132" s="229"/>
      <c r="AZ132" s="229"/>
      <c r="BA132" s="229"/>
      <c r="BB132" s="229"/>
      <c r="BC132" s="229"/>
      <c r="BE132" s="229"/>
      <c r="BF132" s="229"/>
      <c r="BG132" s="229"/>
      <c r="BH132" s="229"/>
      <c r="BL132" s="227"/>
      <c r="BM132" s="227"/>
      <c r="BN132" s="227"/>
    </row>
    <row r="133" spans="15:66" ht="24.75" customHeight="1" x14ac:dyDescent="0.2">
      <c r="O133" s="179"/>
      <c r="P133" s="179"/>
      <c r="Q133" s="179"/>
      <c r="R133" s="179"/>
      <c r="S133" s="227"/>
      <c r="T133" s="227"/>
      <c r="W133" s="227"/>
      <c r="X133" s="227"/>
      <c r="Y133" s="227"/>
      <c r="Z133" s="227"/>
      <c r="AA133" s="406"/>
      <c r="AB133" s="242"/>
      <c r="AC133" s="240"/>
      <c r="AD133" s="242"/>
      <c r="AE133" s="241"/>
      <c r="AF133" s="241"/>
      <c r="AG133" s="241"/>
      <c r="AH133" s="406"/>
      <c r="AI133" s="242"/>
      <c r="AJ133" s="240"/>
      <c r="AK133" s="242"/>
      <c r="AL133" s="240"/>
      <c r="AM133" s="240"/>
      <c r="AP133" s="228"/>
      <c r="AR133" s="228"/>
      <c r="AV133" s="229"/>
      <c r="AW133" s="229"/>
      <c r="AX133" s="229"/>
      <c r="AY133" s="229"/>
      <c r="AZ133" s="229"/>
      <c r="BA133" s="229"/>
      <c r="BB133" s="229"/>
      <c r="BC133" s="229"/>
      <c r="BE133" s="229"/>
      <c r="BF133" s="229"/>
      <c r="BG133" s="229"/>
      <c r="BH133" s="229"/>
      <c r="BL133" s="227"/>
      <c r="BM133" s="227"/>
      <c r="BN133" s="227"/>
    </row>
    <row r="134" spans="15:66" ht="24.75" customHeight="1" x14ac:dyDescent="0.2">
      <c r="O134" s="179"/>
      <c r="P134" s="179"/>
      <c r="Q134" s="179"/>
      <c r="R134" s="179"/>
      <c r="S134" s="227"/>
      <c r="T134" s="227"/>
      <c r="W134" s="227"/>
      <c r="X134" s="227"/>
      <c r="Y134" s="227"/>
      <c r="Z134" s="227"/>
      <c r="AA134" s="406"/>
      <c r="AB134" s="242"/>
      <c r="AC134" s="240"/>
      <c r="AD134" s="242"/>
      <c r="AE134" s="241"/>
      <c r="AF134" s="241"/>
      <c r="AG134" s="241"/>
      <c r="AH134" s="406"/>
      <c r="AI134" s="242"/>
      <c r="AJ134" s="240"/>
      <c r="AK134" s="242"/>
      <c r="AL134" s="240"/>
      <c r="AM134" s="240"/>
      <c r="AP134" s="228"/>
      <c r="AR134" s="228"/>
      <c r="AV134" s="229"/>
      <c r="AW134" s="229"/>
      <c r="AX134" s="229"/>
      <c r="AY134" s="229"/>
      <c r="AZ134" s="229"/>
      <c r="BA134" s="229"/>
      <c r="BB134" s="229"/>
      <c r="BC134" s="229"/>
      <c r="BE134" s="229"/>
      <c r="BF134" s="229"/>
      <c r="BG134" s="229"/>
      <c r="BH134" s="229"/>
      <c r="BL134" s="227"/>
      <c r="BM134" s="227"/>
      <c r="BN134" s="227"/>
    </row>
    <row r="135" spans="15:66" ht="24.75" customHeight="1" x14ac:dyDescent="0.2">
      <c r="O135" s="179"/>
      <c r="P135" s="179"/>
      <c r="Q135" s="179"/>
      <c r="R135" s="179"/>
      <c r="S135" s="227"/>
      <c r="T135" s="227"/>
      <c r="W135" s="227"/>
      <c r="X135" s="227"/>
      <c r="Y135" s="227"/>
      <c r="Z135" s="227"/>
      <c r="AA135" s="406"/>
      <c r="AB135" s="242"/>
      <c r="AC135" s="240"/>
      <c r="AD135" s="242"/>
      <c r="AE135" s="241"/>
      <c r="AF135" s="241"/>
      <c r="AG135" s="241"/>
      <c r="AH135" s="406"/>
      <c r="AI135" s="242"/>
      <c r="AJ135" s="240"/>
      <c r="AK135" s="242"/>
      <c r="AL135" s="240"/>
      <c r="AM135" s="240"/>
      <c r="AP135" s="228"/>
      <c r="AR135" s="228"/>
      <c r="AV135" s="229"/>
      <c r="AW135" s="229"/>
      <c r="AX135" s="229"/>
      <c r="AY135" s="229"/>
      <c r="AZ135" s="229"/>
      <c r="BA135" s="229"/>
      <c r="BB135" s="229"/>
      <c r="BC135" s="229"/>
      <c r="BE135" s="229"/>
      <c r="BF135" s="229"/>
      <c r="BG135" s="229"/>
      <c r="BH135" s="229"/>
      <c r="BL135" s="227"/>
      <c r="BM135" s="227"/>
      <c r="BN135" s="227"/>
    </row>
    <row r="136" spans="15:66" ht="24.75" customHeight="1" x14ac:dyDescent="0.2">
      <c r="O136" s="179"/>
      <c r="P136" s="179"/>
      <c r="Q136" s="179"/>
      <c r="R136" s="179"/>
      <c r="S136" s="227"/>
      <c r="T136" s="227"/>
      <c r="W136" s="227"/>
      <c r="X136" s="227"/>
      <c r="Y136" s="227"/>
      <c r="Z136" s="227"/>
      <c r="AA136" s="406"/>
      <c r="AB136" s="242"/>
      <c r="AC136" s="240"/>
      <c r="AD136" s="242"/>
      <c r="AE136" s="241"/>
      <c r="AF136" s="241"/>
      <c r="AG136" s="241"/>
      <c r="AH136" s="406"/>
      <c r="AI136" s="242"/>
      <c r="AJ136" s="240"/>
      <c r="AK136" s="242"/>
      <c r="AL136" s="240"/>
      <c r="AM136" s="240"/>
      <c r="AP136" s="228"/>
      <c r="AR136" s="228"/>
      <c r="AV136" s="229"/>
      <c r="AW136" s="229"/>
      <c r="AX136" s="229"/>
      <c r="AY136" s="229"/>
      <c r="AZ136" s="229"/>
      <c r="BA136" s="229"/>
      <c r="BB136" s="229"/>
      <c r="BC136" s="229"/>
      <c r="BE136" s="229"/>
      <c r="BF136" s="229"/>
      <c r="BG136" s="229"/>
      <c r="BH136" s="229"/>
      <c r="BL136" s="227"/>
      <c r="BM136" s="227"/>
      <c r="BN136" s="227"/>
    </row>
    <row r="137" spans="15:66" ht="24.75" customHeight="1" x14ac:dyDescent="0.2">
      <c r="O137" s="179"/>
      <c r="P137" s="179"/>
      <c r="Q137" s="179"/>
      <c r="R137" s="179"/>
      <c r="S137" s="227"/>
      <c r="T137" s="227"/>
      <c r="W137" s="227"/>
      <c r="X137" s="227"/>
      <c r="Y137" s="227"/>
      <c r="Z137" s="227"/>
      <c r="AA137" s="406"/>
      <c r="AB137" s="242"/>
      <c r="AC137" s="240"/>
      <c r="AD137" s="242"/>
      <c r="AE137" s="241"/>
      <c r="AF137" s="241"/>
      <c r="AG137" s="241"/>
      <c r="AH137" s="406"/>
      <c r="AI137" s="242"/>
      <c r="AJ137" s="240"/>
      <c r="AK137" s="242"/>
      <c r="AL137" s="240"/>
      <c r="AM137" s="240"/>
      <c r="AP137" s="228"/>
      <c r="AR137" s="228"/>
      <c r="AV137" s="229"/>
      <c r="AW137" s="229"/>
      <c r="AX137" s="229"/>
      <c r="AY137" s="229"/>
      <c r="AZ137" s="229"/>
      <c r="BA137" s="229"/>
      <c r="BB137" s="229"/>
      <c r="BC137" s="229"/>
      <c r="BE137" s="229"/>
      <c r="BF137" s="229"/>
      <c r="BG137" s="229"/>
      <c r="BH137" s="229"/>
      <c r="BL137" s="227"/>
      <c r="BM137" s="227"/>
      <c r="BN137" s="227"/>
    </row>
    <row r="138" spans="15:66" ht="24.75" customHeight="1" x14ac:dyDescent="0.2">
      <c r="O138" s="179"/>
      <c r="P138" s="179"/>
      <c r="Q138" s="179"/>
      <c r="R138" s="179"/>
      <c r="S138" s="227"/>
      <c r="T138" s="227"/>
      <c r="W138" s="227"/>
      <c r="X138" s="227"/>
      <c r="Y138" s="227"/>
      <c r="Z138" s="227"/>
      <c r="AA138" s="406"/>
      <c r="AB138" s="242"/>
      <c r="AC138" s="240"/>
      <c r="AD138" s="242"/>
      <c r="AE138" s="241"/>
      <c r="AF138" s="241"/>
      <c r="AG138" s="241"/>
      <c r="AH138" s="406"/>
      <c r="AI138" s="242"/>
      <c r="AJ138" s="240"/>
      <c r="AK138" s="242"/>
      <c r="AL138" s="240"/>
      <c r="AM138" s="240"/>
      <c r="AP138" s="228"/>
      <c r="AR138" s="228"/>
      <c r="AV138" s="229"/>
      <c r="AW138" s="229"/>
      <c r="AX138" s="229"/>
      <c r="AY138" s="229"/>
      <c r="AZ138" s="229"/>
      <c r="BA138" s="229"/>
      <c r="BB138" s="229"/>
      <c r="BC138" s="229"/>
      <c r="BE138" s="229"/>
      <c r="BF138" s="229"/>
      <c r="BG138" s="229"/>
      <c r="BH138" s="229"/>
      <c r="BL138" s="227"/>
      <c r="BM138" s="227"/>
      <c r="BN138" s="227"/>
    </row>
    <row r="139" spans="15:66" ht="24.75" customHeight="1" x14ac:dyDescent="0.2">
      <c r="O139" s="179"/>
      <c r="P139" s="179"/>
      <c r="Q139" s="179"/>
      <c r="R139" s="179"/>
      <c r="S139" s="227"/>
      <c r="T139" s="227"/>
      <c r="W139" s="227"/>
      <c r="X139" s="227"/>
      <c r="Y139" s="227"/>
      <c r="Z139" s="227"/>
      <c r="AA139" s="406"/>
      <c r="AB139" s="242"/>
      <c r="AC139" s="240"/>
      <c r="AD139" s="242"/>
      <c r="AE139" s="241"/>
      <c r="AF139" s="241"/>
      <c r="AG139" s="241"/>
      <c r="AH139" s="406"/>
      <c r="AI139" s="242"/>
      <c r="AJ139" s="240"/>
      <c r="AK139" s="242"/>
      <c r="AL139" s="240"/>
      <c r="AM139" s="240"/>
      <c r="AP139" s="228"/>
      <c r="AR139" s="228"/>
      <c r="AV139" s="229"/>
      <c r="AW139" s="229"/>
      <c r="AX139" s="229"/>
      <c r="AY139" s="229"/>
      <c r="AZ139" s="229"/>
      <c r="BA139" s="229"/>
      <c r="BB139" s="229"/>
      <c r="BC139" s="229"/>
      <c r="BE139" s="229"/>
      <c r="BF139" s="229"/>
      <c r="BG139" s="229"/>
      <c r="BH139" s="229"/>
      <c r="BL139" s="227"/>
      <c r="BM139" s="227"/>
      <c r="BN139" s="227"/>
    </row>
    <row r="140" spans="15:66" ht="24.75" customHeight="1" x14ac:dyDescent="0.2">
      <c r="O140" s="179"/>
      <c r="P140" s="179"/>
      <c r="Q140" s="179"/>
      <c r="R140" s="179"/>
      <c r="S140" s="227"/>
      <c r="T140" s="227"/>
      <c r="W140" s="227"/>
      <c r="X140" s="227"/>
      <c r="Y140" s="227"/>
      <c r="Z140" s="227"/>
      <c r="AA140" s="406"/>
      <c r="AB140" s="242"/>
      <c r="AC140" s="240"/>
      <c r="AD140" s="242"/>
      <c r="AE140" s="241"/>
      <c r="AF140" s="241"/>
      <c r="AG140" s="241"/>
      <c r="AH140" s="406"/>
      <c r="AI140" s="242"/>
      <c r="AJ140" s="240"/>
      <c r="AK140" s="242"/>
      <c r="AL140" s="240"/>
      <c r="AM140" s="240"/>
      <c r="AP140" s="228"/>
      <c r="AR140" s="228"/>
      <c r="AV140" s="229"/>
      <c r="AW140" s="229"/>
      <c r="AX140" s="229"/>
      <c r="AY140" s="229"/>
      <c r="AZ140" s="229"/>
      <c r="BA140" s="229"/>
      <c r="BB140" s="229"/>
      <c r="BC140" s="229"/>
      <c r="BE140" s="229"/>
      <c r="BF140" s="229"/>
      <c r="BG140" s="229"/>
      <c r="BH140" s="229"/>
      <c r="BL140" s="227"/>
      <c r="BM140" s="227"/>
      <c r="BN140" s="227"/>
    </row>
    <row r="141" spans="15:66" ht="24.75" customHeight="1" x14ac:dyDescent="0.2">
      <c r="O141" s="179"/>
      <c r="P141" s="179"/>
      <c r="Q141" s="179"/>
      <c r="R141" s="179"/>
      <c r="S141" s="227"/>
      <c r="T141" s="227"/>
      <c r="W141" s="227"/>
      <c r="X141" s="227"/>
      <c r="Y141" s="227"/>
      <c r="Z141" s="227"/>
      <c r="AA141" s="406"/>
      <c r="AB141" s="242"/>
      <c r="AC141" s="240"/>
      <c r="AD141" s="242"/>
      <c r="AE141" s="241"/>
      <c r="AF141" s="241"/>
      <c r="AG141" s="241"/>
      <c r="AH141" s="406"/>
      <c r="AI141" s="242"/>
      <c r="AJ141" s="240"/>
      <c r="AK141" s="242"/>
      <c r="AL141" s="240"/>
      <c r="AM141" s="240"/>
      <c r="AP141" s="228"/>
      <c r="AR141" s="228"/>
      <c r="AV141" s="229"/>
      <c r="AW141" s="229"/>
      <c r="AX141" s="229"/>
      <c r="AY141" s="229"/>
      <c r="AZ141" s="229"/>
      <c r="BA141" s="229"/>
      <c r="BB141" s="229"/>
      <c r="BC141" s="229"/>
      <c r="BE141" s="229"/>
      <c r="BF141" s="229"/>
      <c r="BG141" s="229"/>
      <c r="BH141" s="229"/>
      <c r="BL141" s="227"/>
      <c r="BM141" s="227"/>
      <c r="BN141" s="227"/>
    </row>
    <row r="142" spans="15:66" ht="24.75" customHeight="1" x14ac:dyDescent="0.2">
      <c r="O142" s="179"/>
      <c r="P142" s="179"/>
      <c r="Q142" s="179"/>
      <c r="R142" s="179"/>
      <c r="S142" s="227"/>
      <c r="T142" s="227"/>
      <c r="W142" s="227"/>
      <c r="X142" s="227"/>
      <c r="Y142" s="227"/>
      <c r="Z142" s="227"/>
      <c r="AA142" s="406"/>
      <c r="AB142" s="242"/>
      <c r="AC142" s="240"/>
      <c r="AD142" s="242"/>
      <c r="AE142" s="241"/>
      <c r="AF142" s="241"/>
      <c r="AG142" s="241"/>
      <c r="AH142" s="406"/>
      <c r="AI142" s="242"/>
      <c r="AJ142" s="240"/>
      <c r="AK142" s="242"/>
      <c r="AL142" s="240"/>
      <c r="AM142" s="240"/>
      <c r="AP142" s="228"/>
      <c r="AR142" s="228"/>
      <c r="AV142" s="229"/>
      <c r="AW142" s="229"/>
      <c r="AX142" s="229"/>
      <c r="AY142" s="229"/>
      <c r="AZ142" s="229"/>
      <c r="BA142" s="229"/>
      <c r="BB142" s="229"/>
      <c r="BC142" s="229"/>
      <c r="BE142" s="229"/>
      <c r="BF142" s="229"/>
      <c r="BG142" s="229"/>
      <c r="BH142" s="229"/>
      <c r="BL142" s="227"/>
      <c r="BM142" s="227"/>
      <c r="BN142" s="227"/>
    </row>
    <row r="143" spans="15:66" ht="24.75" customHeight="1" x14ac:dyDescent="0.2">
      <c r="O143" s="179"/>
      <c r="P143" s="179"/>
      <c r="Q143" s="179"/>
      <c r="R143" s="179"/>
      <c r="S143" s="227"/>
      <c r="T143" s="227"/>
      <c r="W143" s="227"/>
      <c r="X143" s="227"/>
      <c r="Y143" s="227"/>
      <c r="Z143" s="227"/>
      <c r="AA143" s="406"/>
      <c r="AB143" s="242"/>
      <c r="AC143" s="240"/>
      <c r="AD143" s="242"/>
      <c r="AE143" s="241"/>
      <c r="AF143" s="241"/>
      <c r="AG143" s="241"/>
      <c r="AH143" s="406"/>
      <c r="AI143" s="242"/>
      <c r="AJ143" s="240"/>
      <c r="AK143" s="242"/>
      <c r="AL143" s="240"/>
      <c r="AM143" s="240"/>
      <c r="AP143" s="228"/>
      <c r="AR143" s="228"/>
      <c r="AV143" s="229"/>
      <c r="AW143" s="229"/>
      <c r="AX143" s="229"/>
      <c r="AY143" s="229"/>
      <c r="AZ143" s="229"/>
      <c r="BA143" s="229"/>
      <c r="BB143" s="229"/>
      <c r="BC143" s="229"/>
      <c r="BE143" s="229"/>
      <c r="BF143" s="229"/>
      <c r="BG143" s="229"/>
      <c r="BH143" s="229"/>
      <c r="BL143" s="227"/>
      <c r="BM143" s="227"/>
      <c r="BN143" s="227"/>
    </row>
    <row r="144" spans="15:66" ht="24.75" customHeight="1" x14ac:dyDescent="0.2">
      <c r="O144" s="179"/>
      <c r="P144" s="179"/>
      <c r="Q144" s="179"/>
      <c r="R144" s="179"/>
      <c r="S144" s="227"/>
      <c r="T144" s="227"/>
      <c r="W144" s="227"/>
      <c r="X144" s="227"/>
      <c r="Y144" s="227"/>
      <c r="Z144" s="227"/>
      <c r="AA144" s="406"/>
      <c r="AB144" s="242"/>
      <c r="AC144" s="240"/>
      <c r="AD144" s="242"/>
      <c r="AE144" s="241"/>
      <c r="AF144" s="241"/>
      <c r="AG144" s="241"/>
      <c r="AH144" s="406"/>
      <c r="AI144" s="242"/>
      <c r="AJ144" s="240"/>
      <c r="AK144" s="242"/>
      <c r="AL144" s="240"/>
      <c r="AM144" s="240"/>
      <c r="AP144" s="228"/>
      <c r="AR144" s="228"/>
      <c r="AV144" s="229"/>
      <c r="AW144" s="229"/>
      <c r="AX144" s="229"/>
      <c r="AY144" s="229"/>
      <c r="AZ144" s="229"/>
      <c r="BA144" s="229"/>
      <c r="BB144" s="229"/>
      <c r="BC144" s="229"/>
      <c r="BE144" s="229"/>
      <c r="BF144" s="229"/>
      <c r="BG144" s="229"/>
      <c r="BH144" s="229"/>
      <c r="BL144" s="227"/>
      <c r="BM144" s="227"/>
      <c r="BN144" s="227"/>
    </row>
    <row r="145" spans="15:66" ht="24.75" customHeight="1" x14ac:dyDescent="0.2">
      <c r="O145" s="179"/>
      <c r="P145" s="179"/>
      <c r="Q145" s="179"/>
      <c r="R145" s="179"/>
      <c r="S145" s="227"/>
      <c r="T145" s="227"/>
      <c r="W145" s="227"/>
      <c r="X145" s="227"/>
      <c r="Y145" s="227"/>
      <c r="Z145" s="227"/>
      <c r="AA145" s="406"/>
      <c r="AB145" s="242"/>
      <c r="AC145" s="240"/>
      <c r="AD145" s="242"/>
      <c r="AE145" s="241"/>
      <c r="AF145" s="241"/>
      <c r="AG145" s="241"/>
      <c r="AH145" s="406"/>
      <c r="AI145" s="242"/>
      <c r="AJ145" s="240"/>
      <c r="AK145" s="242"/>
      <c r="AL145" s="240"/>
      <c r="AM145" s="240"/>
      <c r="AP145" s="228"/>
      <c r="AR145" s="228"/>
      <c r="AV145" s="229"/>
      <c r="AW145" s="229"/>
      <c r="AX145" s="229"/>
      <c r="AY145" s="229"/>
      <c r="AZ145" s="229"/>
      <c r="BA145" s="229"/>
      <c r="BB145" s="229"/>
      <c r="BC145" s="229"/>
      <c r="BE145" s="229"/>
      <c r="BF145" s="229"/>
      <c r="BG145" s="229"/>
      <c r="BH145" s="229"/>
      <c r="BL145" s="227"/>
      <c r="BM145" s="227"/>
      <c r="BN145" s="227"/>
    </row>
    <row r="146" spans="15:66" ht="24.75" customHeight="1" x14ac:dyDescent="0.2">
      <c r="O146" s="179"/>
      <c r="P146" s="179"/>
      <c r="Q146" s="179"/>
      <c r="R146" s="179"/>
      <c r="S146" s="227"/>
      <c r="T146" s="227"/>
      <c r="W146" s="227"/>
      <c r="X146" s="227"/>
      <c r="Y146" s="227"/>
      <c r="Z146" s="227"/>
      <c r="AA146" s="406"/>
      <c r="AB146" s="242"/>
      <c r="AC146" s="240"/>
      <c r="AD146" s="242"/>
      <c r="AE146" s="241"/>
      <c r="AF146" s="241"/>
      <c r="AG146" s="241"/>
      <c r="AH146" s="406"/>
      <c r="AI146" s="242"/>
      <c r="AJ146" s="240"/>
      <c r="AK146" s="242"/>
      <c r="AL146" s="240"/>
      <c r="AM146" s="240"/>
      <c r="AP146" s="228"/>
      <c r="AR146" s="228"/>
      <c r="AV146" s="229"/>
      <c r="AW146" s="229"/>
      <c r="AX146" s="229"/>
      <c r="AY146" s="229"/>
      <c r="AZ146" s="229"/>
      <c r="BA146" s="229"/>
      <c r="BB146" s="229"/>
      <c r="BC146" s="229"/>
      <c r="BE146" s="229"/>
      <c r="BF146" s="229"/>
      <c r="BG146" s="229"/>
      <c r="BH146" s="229"/>
      <c r="BL146" s="227"/>
      <c r="BM146" s="227"/>
      <c r="BN146" s="227"/>
    </row>
    <row r="147" spans="15:66" ht="24.75" customHeight="1" x14ac:dyDescent="0.2">
      <c r="O147" s="179"/>
      <c r="P147" s="179"/>
      <c r="Q147" s="179"/>
      <c r="R147" s="179"/>
      <c r="S147" s="227"/>
      <c r="T147" s="227"/>
      <c r="W147" s="227"/>
      <c r="X147" s="227"/>
      <c r="Y147" s="227"/>
      <c r="Z147" s="227"/>
      <c r="AA147" s="406"/>
      <c r="AB147" s="242"/>
      <c r="AC147" s="240"/>
      <c r="AD147" s="242"/>
      <c r="AE147" s="241"/>
      <c r="AF147" s="241"/>
      <c r="AG147" s="241"/>
      <c r="AH147" s="406"/>
      <c r="AI147" s="242"/>
      <c r="AJ147" s="240"/>
      <c r="AK147" s="242"/>
      <c r="AL147" s="240"/>
      <c r="AM147" s="240"/>
      <c r="AP147" s="228"/>
      <c r="AR147" s="228"/>
      <c r="AV147" s="229"/>
      <c r="AW147" s="229"/>
      <c r="AX147" s="229"/>
      <c r="AY147" s="229"/>
      <c r="AZ147" s="229"/>
      <c r="BA147" s="229"/>
      <c r="BB147" s="229"/>
      <c r="BC147" s="229"/>
      <c r="BE147" s="229"/>
      <c r="BF147" s="229"/>
      <c r="BG147" s="229"/>
      <c r="BH147" s="229"/>
      <c r="BL147" s="227"/>
      <c r="BM147" s="227"/>
      <c r="BN147" s="227"/>
    </row>
    <row r="148" spans="15:66" ht="24.75" customHeight="1" x14ac:dyDescent="0.2">
      <c r="O148" s="179"/>
      <c r="P148" s="179"/>
      <c r="Q148" s="179"/>
      <c r="R148" s="179"/>
      <c r="S148" s="227"/>
      <c r="T148" s="227"/>
      <c r="W148" s="227"/>
      <c r="X148" s="227"/>
      <c r="Y148" s="227"/>
      <c r="Z148" s="227"/>
      <c r="AA148" s="406"/>
      <c r="AB148" s="242"/>
      <c r="AC148" s="240"/>
      <c r="AD148" s="242"/>
      <c r="AE148" s="241"/>
      <c r="AF148" s="241"/>
      <c r="AG148" s="241"/>
      <c r="AH148" s="406"/>
      <c r="AI148" s="242"/>
      <c r="AJ148" s="240"/>
      <c r="AK148" s="242"/>
      <c r="AL148" s="240"/>
      <c r="AM148" s="240"/>
      <c r="AP148" s="228"/>
      <c r="AR148" s="228"/>
      <c r="AV148" s="229"/>
      <c r="AW148" s="229"/>
      <c r="AX148" s="229"/>
      <c r="AY148" s="229"/>
      <c r="AZ148" s="229"/>
      <c r="BA148" s="229"/>
      <c r="BB148" s="229"/>
      <c r="BC148" s="229"/>
      <c r="BE148" s="229"/>
      <c r="BF148" s="229"/>
      <c r="BG148" s="229"/>
      <c r="BH148" s="229"/>
      <c r="BL148" s="227"/>
      <c r="BM148" s="227"/>
      <c r="BN148" s="227"/>
    </row>
    <row r="149" spans="15:66" ht="24.75" customHeight="1" x14ac:dyDescent="0.2">
      <c r="O149" s="179"/>
      <c r="P149" s="179"/>
      <c r="Q149" s="179"/>
      <c r="R149" s="179"/>
      <c r="S149" s="227"/>
      <c r="T149" s="227"/>
      <c r="W149" s="227"/>
      <c r="X149" s="227"/>
      <c r="Y149" s="227"/>
      <c r="Z149" s="227"/>
      <c r="AA149" s="406"/>
      <c r="AB149" s="242"/>
      <c r="AC149" s="240"/>
      <c r="AD149" s="242"/>
      <c r="AE149" s="241"/>
      <c r="AF149" s="241"/>
      <c r="AG149" s="241"/>
      <c r="AH149" s="406"/>
      <c r="AI149" s="242"/>
      <c r="AJ149" s="240"/>
      <c r="AK149" s="242"/>
      <c r="AL149" s="240"/>
      <c r="AM149" s="240"/>
      <c r="AP149" s="228"/>
      <c r="AR149" s="228"/>
      <c r="AV149" s="229"/>
      <c r="AW149" s="229"/>
      <c r="AX149" s="229"/>
      <c r="AY149" s="229"/>
      <c r="AZ149" s="229"/>
      <c r="BA149" s="229"/>
      <c r="BB149" s="229"/>
      <c r="BC149" s="229"/>
      <c r="BE149" s="229"/>
      <c r="BF149" s="229"/>
      <c r="BG149" s="229"/>
      <c r="BH149" s="229"/>
      <c r="BL149" s="227"/>
      <c r="BM149" s="227"/>
      <c r="BN149" s="227"/>
    </row>
    <row r="150" spans="15:66" ht="24.75" customHeight="1" x14ac:dyDescent="0.2">
      <c r="O150" s="179"/>
      <c r="P150" s="179"/>
      <c r="Q150" s="179"/>
      <c r="R150" s="179"/>
      <c r="S150" s="227"/>
      <c r="T150" s="227"/>
      <c r="W150" s="227"/>
      <c r="X150" s="227"/>
      <c r="Y150" s="227"/>
      <c r="Z150" s="227"/>
      <c r="AA150" s="406"/>
      <c r="AB150" s="242"/>
      <c r="AC150" s="240"/>
      <c r="AD150" s="242"/>
      <c r="AE150" s="241"/>
      <c r="AF150" s="241"/>
      <c r="AG150" s="241"/>
      <c r="AH150" s="406"/>
      <c r="AI150" s="242"/>
      <c r="AJ150" s="240"/>
      <c r="AK150" s="242"/>
      <c r="AL150" s="240"/>
      <c r="AM150" s="240"/>
      <c r="AP150" s="228"/>
      <c r="AR150" s="228"/>
      <c r="AV150" s="229"/>
      <c r="AW150" s="229"/>
      <c r="AX150" s="229"/>
      <c r="AY150" s="229"/>
      <c r="AZ150" s="229"/>
      <c r="BA150" s="229"/>
      <c r="BB150" s="229"/>
      <c r="BC150" s="229"/>
      <c r="BE150" s="229"/>
      <c r="BF150" s="229"/>
      <c r="BG150" s="229"/>
      <c r="BH150" s="229"/>
      <c r="BL150" s="227"/>
      <c r="BM150" s="227"/>
      <c r="BN150" s="227"/>
    </row>
    <row r="151" spans="15:66" ht="24.75" customHeight="1" x14ac:dyDescent="0.2">
      <c r="O151" s="179"/>
      <c r="P151" s="179"/>
      <c r="Q151" s="179"/>
      <c r="R151" s="179"/>
      <c r="S151" s="227"/>
      <c r="T151" s="227"/>
      <c r="W151" s="227"/>
      <c r="X151" s="227"/>
      <c r="Y151" s="227"/>
      <c r="Z151" s="227"/>
      <c r="AA151" s="406"/>
      <c r="AB151" s="242"/>
      <c r="AC151" s="240"/>
      <c r="AD151" s="242"/>
      <c r="AE151" s="241"/>
      <c r="AF151" s="241"/>
      <c r="AG151" s="241"/>
      <c r="AH151" s="406"/>
      <c r="AI151" s="242"/>
      <c r="AJ151" s="240"/>
      <c r="AK151" s="242"/>
      <c r="AL151" s="240"/>
      <c r="AM151" s="240"/>
      <c r="AP151" s="228"/>
      <c r="AR151" s="228"/>
      <c r="AV151" s="229"/>
      <c r="AW151" s="229"/>
      <c r="AX151" s="229"/>
      <c r="AY151" s="229"/>
      <c r="AZ151" s="229"/>
      <c r="BA151" s="229"/>
      <c r="BB151" s="229"/>
      <c r="BC151" s="229"/>
      <c r="BE151" s="229"/>
      <c r="BF151" s="229"/>
      <c r="BG151" s="229"/>
      <c r="BH151" s="229"/>
      <c r="BL151" s="227"/>
      <c r="BM151" s="227"/>
      <c r="BN151" s="227"/>
    </row>
    <row r="152" spans="15:66" ht="24.75" customHeight="1" x14ac:dyDescent="0.2">
      <c r="O152" s="179"/>
      <c r="P152" s="179"/>
      <c r="Q152" s="179"/>
      <c r="R152" s="179"/>
      <c r="S152" s="227"/>
      <c r="T152" s="227"/>
      <c r="W152" s="227"/>
      <c r="X152" s="227"/>
      <c r="Y152" s="227"/>
      <c r="Z152" s="227"/>
      <c r="AA152" s="406"/>
      <c r="AB152" s="242"/>
      <c r="AC152" s="240"/>
      <c r="AD152" s="242"/>
      <c r="AE152" s="241"/>
      <c r="AF152" s="241"/>
      <c r="AG152" s="241"/>
      <c r="AH152" s="406"/>
      <c r="AI152" s="242"/>
      <c r="AJ152" s="240"/>
      <c r="AK152" s="242"/>
      <c r="AL152" s="240"/>
      <c r="AM152" s="240"/>
      <c r="AP152" s="228"/>
      <c r="AR152" s="228"/>
      <c r="AV152" s="229"/>
      <c r="AW152" s="229"/>
      <c r="AX152" s="229"/>
      <c r="AY152" s="229"/>
      <c r="AZ152" s="229"/>
      <c r="BA152" s="229"/>
      <c r="BB152" s="229"/>
      <c r="BC152" s="229"/>
      <c r="BE152" s="229"/>
      <c r="BF152" s="229"/>
      <c r="BG152" s="229"/>
      <c r="BH152" s="229"/>
      <c r="BL152" s="227"/>
      <c r="BM152" s="227"/>
      <c r="BN152" s="227"/>
    </row>
    <row r="153" spans="15:66" ht="24.75" customHeight="1" x14ac:dyDescent="0.2">
      <c r="O153" s="179"/>
      <c r="P153" s="179"/>
      <c r="Q153" s="179"/>
      <c r="R153" s="179"/>
      <c r="S153" s="227"/>
      <c r="T153" s="227"/>
      <c r="W153" s="227"/>
      <c r="X153" s="227"/>
      <c r="Y153" s="227"/>
      <c r="Z153" s="227"/>
      <c r="AA153" s="406"/>
      <c r="AB153" s="242"/>
      <c r="AC153" s="240"/>
      <c r="AD153" s="242"/>
      <c r="AE153" s="241"/>
      <c r="AF153" s="241"/>
      <c r="AG153" s="241"/>
      <c r="AH153" s="406"/>
      <c r="AI153" s="242"/>
      <c r="AJ153" s="240"/>
      <c r="AK153" s="242"/>
      <c r="AL153" s="240"/>
      <c r="AM153" s="240"/>
      <c r="AP153" s="228"/>
      <c r="AR153" s="228"/>
      <c r="AV153" s="229"/>
      <c r="AW153" s="229"/>
      <c r="AX153" s="229"/>
      <c r="AY153" s="229"/>
      <c r="AZ153" s="229"/>
      <c r="BA153" s="229"/>
      <c r="BB153" s="229"/>
      <c r="BC153" s="229"/>
      <c r="BE153" s="229"/>
      <c r="BF153" s="229"/>
      <c r="BG153" s="229"/>
      <c r="BH153" s="229"/>
      <c r="BL153" s="227"/>
      <c r="BM153" s="227"/>
      <c r="BN153" s="227"/>
    </row>
    <row r="154" spans="15:66" ht="24.75" customHeight="1" x14ac:dyDescent="0.2">
      <c r="O154" s="179"/>
      <c r="P154" s="179"/>
      <c r="Q154" s="179"/>
      <c r="R154" s="179"/>
      <c r="S154" s="227"/>
      <c r="T154" s="227"/>
      <c r="W154" s="227"/>
      <c r="X154" s="227"/>
      <c r="Y154" s="227"/>
      <c r="Z154" s="227"/>
      <c r="AA154" s="406"/>
      <c r="AB154" s="242"/>
      <c r="AC154" s="240"/>
      <c r="AD154" s="242"/>
      <c r="AE154" s="241"/>
      <c r="AF154" s="241"/>
      <c r="AG154" s="241"/>
      <c r="AH154" s="406"/>
      <c r="AI154" s="242"/>
      <c r="AJ154" s="240"/>
      <c r="AK154" s="242"/>
      <c r="AL154" s="240"/>
      <c r="AM154" s="240"/>
      <c r="AP154" s="228"/>
      <c r="AR154" s="228"/>
      <c r="AV154" s="229"/>
      <c r="AW154" s="229"/>
      <c r="AX154" s="229"/>
      <c r="AY154" s="229"/>
      <c r="AZ154" s="229"/>
      <c r="BA154" s="229"/>
      <c r="BB154" s="229"/>
      <c r="BC154" s="229"/>
      <c r="BE154" s="229"/>
      <c r="BF154" s="229"/>
      <c r="BG154" s="229"/>
      <c r="BH154" s="229"/>
      <c r="BL154" s="227"/>
      <c r="BM154" s="227"/>
      <c r="BN154" s="227"/>
    </row>
    <row r="155" spans="15:66" ht="24.75" customHeight="1" x14ac:dyDescent="0.2">
      <c r="O155" s="179"/>
      <c r="P155" s="179"/>
      <c r="Q155" s="179"/>
      <c r="R155" s="179"/>
      <c r="S155" s="227"/>
      <c r="T155" s="227"/>
      <c r="W155" s="227"/>
      <c r="X155" s="227"/>
      <c r="Y155" s="227"/>
      <c r="Z155" s="227"/>
      <c r="AA155" s="406"/>
      <c r="AB155" s="242"/>
      <c r="AC155" s="240"/>
      <c r="AD155" s="242"/>
      <c r="AE155" s="241"/>
      <c r="AF155" s="241"/>
      <c r="AG155" s="241"/>
      <c r="AH155" s="406"/>
      <c r="AI155" s="242"/>
      <c r="AJ155" s="240"/>
      <c r="AK155" s="242"/>
      <c r="AL155" s="240"/>
      <c r="AM155" s="240"/>
      <c r="AP155" s="228"/>
      <c r="AR155" s="228"/>
      <c r="AV155" s="229"/>
      <c r="AW155" s="229"/>
      <c r="AX155" s="229"/>
      <c r="AY155" s="229"/>
      <c r="AZ155" s="229"/>
      <c r="BA155" s="229"/>
      <c r="BB155" s="229"/>
      <c r="BC155" s="229"/>
      <c r="BE155" s="229"/>
      <c r="BF155" s="229"/>
      <c r="BG155" s="229"/>
      <c r="BH155" s="229"/>
      <c r="BL155" s="227"/>
      <c r="BM155" s="227"/>
      <c r="BN155" s="227"/>
    </row>
    <row r="156" spans="15:66" ht="24.75" customHeight="1" x14ac:dyDescent="0.2">
      <c r="O156" s="179"/>
      <c r="P156" s="179"/>
      <c r="Q156" s="179"/>
      <c r="R156" s="179"/>
      <c r="S156" s="227"/>
      <c r="T156" s="227"/>
      <c r="W156" s="227"/>
      <c r="X156" s="227"/>
      <c r="Y156" s="227"/>
      <c r="Z156" s="227"/>
      <c r="AA156" s="406"/>
      <c r="AB156" s="242"/>
      <c r="AC156" s="240"/>
      <c r="AD156" s="242"/>
      <c r="AE156" s="241"/>
      <c r="AF156" s="241"/>
      <c r="AG156" s="241"/>
      <c r="AH156" s="406"/>
      <c r="AI156" s="242"/>
      <c r="AJ156" s="240"/>
      <c r="AK156" s="242"/>
      <c r="AL156" s="240"/>
      <c r="AM156" s="240"/>
      <c r="AP156" s="228"/>
      <c r="AR156" s="228"/>
      <c r="AV156" s="229"/>
      <c r="AW156" s="229"/>
      <c r="AX156" s="229"/>
      <c r="AY156" s="229"/>
      <c r="AZ156" s="229"/>
      <c r="BA156" s="229"/>
      <c r="BB156" s="229"/>
      <c r="BC156" s="229"/>
      <c r="BE156" s="229"/>
      <c r="BF156" s="229"/>
      <c r="BG156" s="229"/>
      <c r="BH156" s="229"/>
      <c r="BL156" s="227"/>
      <c r="BM156" s="227"/>
      <c r="BN156" s="227"/>
    </row>
    <row r="157" spans="15:66" ht="24.75" customHeight="1" x14ac:dyDescent="0.2">
      <c r="O157" s="179"/>
      <c r="P157" s="179"/>
      <c r="Q157" s="179"/>
      <c r="R157" s="179"/>
      <c r="S157" s="227"/>
      <c r="T157" s="227"/>
      <c r="W157" s="227"/>
      <c r="X157" s="227"/>
      <c r="Y157" s="227"/>
      <c r="Z157" s="227"/>
      <c r="AA157" s="406"/>
      <c r="AB157" s="242"/>
      <c r="AC157" s="240"/>
      <c r="AD157" s="242"/>
      <c r="AE157" s="241"/>
      <c r="AF157" s="241"/>
      <c r="AG157" s="241"/>
      <c r="AH157" s="406"/>
      <c r="AI157" s="242"/>
      <c r="AJ157" s="240"/>
      <c r="AK157" s="242"/>
      <c r="AL157" s="240"/>
      <c r="AM157" s="240"/>
      <c r="AP157" s="228"/>
      <c r="AR157" s="228"/>
      <c r="AV157" s="229"/>
      <c r="AW157" s="229"/>
      <c r="AX157" s="229"/>
      <c r="AY157" s="229"/>
      <c r="AZ157" s="229"/>
      <c r="BA157" s="229"/>
      <c r="BB157" s="229"/>
      <c r="BC157" s="229"/>
      <c r="BE157" s="229"/>
      <c r="BF157" s="229"/>
      <c r="BG157" s="229"/>
      <c r="BH157" s="229"/>
      <c r="BL157" s="227"/>
      <c r="BM157" s="227"/>
      <c r="BN157" s="227"/>
    </row>
    <row r="158" spans="15:66" ht="24.75" customHeight="1" x14ac:dyDescent="0.2">
      <c r="O158" s="179"/>
      <c r="P158" s="179"/>
      <c r="Q158" s="179"/>
      <c r="R158" s="179"/>
      <c r="S158" s="227"/>
      <c r="T158" s="227"/>
      <c r="W158" s="227"/>
      <c r="X158" s="227"/>
      <c r="Y158" s="227"/>
      <c r="Z158" s="227"/>
      <c r="AA158" s="406"/>
      <c r="AB158" s="242"/>
      <c r="AC158" s="240"/>
      <c r="AD158" s="242"/>
      <c r="AE158" s="241"/>
      <c r="AF158" s="241"/>
      <c r="AG158" s="241"/>
      <c r="AH158" s="406"/>
      <c r="AI158" s="242"/>
      <c r="AJ158" s="240"/>
      <c r="AK158" s="242"/>
      <c r="AL158" s="240"/>
      <c r="AM158" s="240"/>
      <c r="AP158" s="228"/>
      <c r="AR158" s="228"/>
      <c r="AV158" s="229"/>
      <c r="AW158" s="229"/>
      <c r="AX158" s="229"/>
      <c r="AY158" s="229"/>
      <c r="AZ158" s="229"/>
      <c r="BA158" s="229"/>
      <c r="BB158" s="229"/>
      <c r="BC158" s="229"/>
      <c r="BE158" s="229"/>
      <c r="BF158" s="229"/>
      <c r="BG158" s="229"/>
      <c r="BH158" s="229"/>
      <c r="BL158" s="227"/>
      <c r="BM158" s="227"/>
      <c r="BN158" s="227"/>
    </row>
    <row r="159" spans="15:66" ht="24.75" customHeight="1" x14ac:dyDescent="0.2">
      <c r="O159" s="179"/>
      <c r="P159" s="179"/>
      <c r="Q159" s="179"/>
      <c r="R159" s="179"/>
      <c r="S159" s="227"/>
      <c r="T159" s="227"/>
      <c r="W159" s="227"/>
      <c r="X159" s="227"/>
      <c r="Y159" s="227"/>
      <c r="Z159" s="227"/>
      <c r="AA159" s="406"/>
      <c r="AB159" s="242"/>
      <c r="AC159" s="240"/>
      <c r="AD159" s="242"/>
      <c r="AE159" s="241"/>
      <c r="AF159" s="241"/>
      <c r="AG159" s="241"/>
      <c r="AH159" s="406"/>
      <c r="AI159" s="242"/>
      <c r="AJ159" s="240"/>
      <c r="AK159" s="242"/>
      <c r="AL159" s="240"/>
      <c r="AM159" s="240"/>
      <c r="AP159" s="228"/>
      <c r="AR159" s="228"/>
      <c r="AV159" s="229"/>
      <c r="AW159" s="229"/>
      <c r="AX159" s="229"/>
      <c r="AY159" s="229"/>
      <c r="AZ159" s="229"/>
      <c r="BA159" s="229"/>
      <c r="BB159" s="229"/>
      <c r="BC159" s="229"/>
      <c r="BE159" s="229"/>
      <c r="BF159" s="229"/>
      <c r="BG159" s="229"/>
      <c r="BH159" s="229"/>
      <c r="BL159" s="227"/>
      <c r="BM159" s="227"/>
      <c r="BN159" s="227"/>
    </row>
    <row r="160" spans="15:66" ht="24.75" customHeight="1" x14ac:dyDescent="0.2">
      <c r="O160" s="179"/>
      <c r="P160" s="179"/>
      <c r="Q160" s="179"/>
      <c r="R160" s="179"/>
      <c r="S160" s="227"/>
      <c r="T160" s="227"/>
      <c r="W160" s="227"/>
      <c r="X160" s="227"/>
      <c r="Y160" s="227"/>
      <c r="Z160" s="227"/>
      <c r="AA160" s="406"/>
      <c r="AB160" s="242"/>
      <c r="AC160" s="240"/>
      <c r="AD160" s="242"/>
      <c r="AE160" s="241"/>
      <c r="AF160" s="241"/>
      <c r="AG160" s="241"/>
      <c r="AH160" s="406"/>
      <c r="AI160" s="242"/>
      <c r="AJ160" s="240"/>
      <c r="AK160" s="242"/>
      <c r="AL160" s="240"/>
      <c r="AM160" s="240"/>
      <c r="AP160" s="228"/>
      <c r="AR160" s="228"/>
      <c r="AV160" s="229"/>
      <c r="AW160" s="229"/>
      <c r="AX160" s="229"/>
      <c r="AY160" s="229"/>
      <c r="AZ160" s="229"/>
      <c r="BA160" s="229"/>
      <c r="BB160" s="229"/>
      <c r="BC160" s="229"/>
      <c r="BE160" s="229"/>
      <c r="BF160" s="229"/>
      <c r="BG160" s="229"/>
      <c r="BH160" s="229"/>
      <c r="BL160" s="227"/>
      <c r="BM160" s="227"/>
      <c r="BN160" s="227"/>
    </row>
    <row r="161" spans="15:66" ht="24.75" customHeight="1" x14ac:dyDescent="0.2">
      <c r="O161" s="179"/>
      <c r="P161" s="179"/>
      <c r="Q161" s="179"/>
      <c r="R161" s="179"/>
      <c r="S161" s="227"/>
      <c r="T161" s="227"/>
      <c r="W161" s="227"/>
      <c r="X161" s="227"/>
      <c r="Y161" s="227"/>
      <c r="Z161" s="227"/>
      <c r="AA161" s="406"/>
      <c r="AB161" s="242"/>
      <c r="AC161" s="240"/>
      <c r="AD161" s="242"/>
      <c r="AE161" s="241"/>
      <c r="AF161" s="241"/>
      <c r="AG161" s="241"/>
      <c r="AH161" s="406"/>
      <c r="AI161" s="242"/>
      <c r="AJ161" s="240"/>
      <c r="AK161" s="242"/>
      <c r="AL161" s="240"/>
      <c r="AM161" s="240"/>
      <c r="AP161" s="228"/>
      <c r="AR161" s="228"/>
      <c r="AV161" s="229"/>
      <c r="AW161" s="229"/>
      <c r="AX161" s="229"/>
      <c r="AY161" s="229"/>
      <c r="AZ161" s="229"/>
      <c r="BA161" s="229"/>
      <c r="BB161" s="229"/>
      <c r="BC161" s="229"/>
      <c r="BE161" s="229"/>
      <c r="BF161" s="229"/>
      <c r="BG161" s="229"/>
      <c r="BH161" s="229"/>
      <c r="BL161" s="227"/>
      <c r="BM161" s="227"/>
      <c r="BN161" s="227"/>
    </row>
    <row r="162" spans="15:66" ht="24.75" customHeight="1" x14ac:dyDescent="0.2">
      <c r="O162" s="179"/>
      <c r="P162" s="179"/>
      <c r="Q162" s="179"/>
      <c r="R162" s="179"/>
      <c r="S162" s="227"/>
      <c r="T162" s="227"/>
      <c r="W162" s="227"/>
      <c r="X162" s="227"/>
      <c r="Y162" s="227"/>
      <c r="Z162" s="227"/>
      <c r="AA162" s="406"/>
      <c r="AB162" s="242"/>
      <c r="AC162" s="240"/>
      <c r="AD162" s="242"/>
      <c r="AE162" s="241"/>
      <c r="AF162" s="241"/>
      <c r="AG162" s="241"/>
      <c r="AH162" s="406"/>
      <c r="AI162" s="242"/>
      <c r="AJ162" s="240"/>
      <c r="AK162" s="242"/>
      <c r="AL162" s="240"/>
      <c r="AM162" s="240"/>
      <c r="AP162" s="228"/>
      <c r="AR162" s="228"/>
      <c r="AV162" s="229"/>
      <c r="AW162" s="229"/>
      <c r="AX162" s="229"/>
      <c r="AY162" s="229"/>
      <c r="AZ162" s="229"/>
      <c r="BA162" s="229"/>
      <c r="BB162" s="229"/>
      <c r="BC162" s="229"/>
      <c r="BE162" s="229"/>
      <c r="BF162" s="229"/>
      <c r="BG162" s="229"/>
      <c r="BH162" s="229"/>
      <c r="BL162" s="227"/>
      <c r="BM162" s="227"/>
      <c r="BN162" s="227"/>
    </row>
    <row r="163" spans="15:66" ht="24.75" customHeight="1" x14ac:dyDescent="0.2">
      <c r="O163" s="179"/>
      <c r="P163" s="179"/>
      <c r="Q163" s="179"/>
      <c r="R163" s="179"/>
      <c r="S163" s="227"/>
      <c r="T163" s="227"/>
      <c r="W163" s="227"/>
      <c r="X163" s="227"/>
      <c r="Y163" s="227"/>
      <c r="Z163" s="227"/>
      <c r="AA163" s="406"/>
      <c r="AB163" s="242"/>
      <c r="AC163" s="240"/>
      <c r="AD163" s="242"/>
      <c r="AE163" s="241"/>
      <c r="AF163" s="241"/>
      <c r="AG163" s="241"/>
      <c r="AH163" s="406"/>
      <c r="AI163" s="242"/>
      <c r="AJ163" s="240"/>
      <c r="AK163" s="242"/>
      <c r="AL163" s="240"/>
      <c r="AM163" s="240"/>
      <c r="AP163" s="228"/>
      <c r="AR163" s="228"/>
      <c r="AV163" s="229"/>
      <c r="AW163" s="229"/>
      <c r="AX163" s="229"/>
      <c r="AY163" s="229"/>
      <c r="AZ163" s="229"/>
      <c r="BA163" s="229"/>
      <c r="BB163" s="229"/>
      <c r="BC163" s="229"/>
      <c r="BE163" s="229"/>
      <c r="BF163" s="229"/>
      <c r="BG163" s="229"/>
      <c r="BH163" s="229"/>
      <c r="BL163" s="227"/>
      <c r="BM163" s="227"/>
      <c r="BN163" s="227"/>
    </row>
    <row r="164" spans="15:66" ht="24.75" customHeight="1" x14ac:dyDescent="0.2">
      <c r="O164" s="179"/>
      <c r="P164" s="179"/>
      <c r="Q164" s="179"/>
      <c r="R164" s="179"/>
      <c r="S164" s="227"/>
      <c r="T164" s="227"/>
      <c r="W164" s="227"/>
      <c r="X164" s="227"/>
      <c r="Y164" s="227"/>
      <c r="Z164" s="227"/>
      <c r="AA164" s="406"/>
      <c r="AB164" s="242"/>
      <c r="AC164" s="240"/>
      <c r="AD164" s="242"/>
      <c r="AE164" s="241"/>
      <c r="AF164" s="241"/>
      <c r="AG164" s="241"/>
      <c r="AH164" s="406"/>
      <c r="AI164" s="242"/>
      <c r="AJ164" s="240"/>
      <c r="AK164" s="242"/>
      <c r="AL164" s="240"/>
      <c r="AM164" s="240"/>
      <c r="AP164" s="228"/>
      <c r="AR164" s="228"/>
      <c r="AV164" s="229"/>
      <c r="AW164" s="229"/>
      <c r="AX164" s="229"/>
      <c r="AY164" s="229"/>
      <c r="AZ164" s="229"/>
      <c r="BA164" s="229"/>
      <c r="BB164" s="229"/>
      <c r="BC164" s="229"/>
      <c r="BE164" s="229"/>
      <c r="BF164" s="229"/>
      <c r="BG164" s="229"/>
      <c r="BH164" s="229"/>
      <c r="BL164" s="227"/>
      <c r="BM164" s="227"/>
      <c r="BN164" s="227"/>
    </row>
    <row r="165" spans="15:66" ht="24.75" customHeight="1" x14ac:dyDescent="0.2">
      <c r="O165" s="179"/>
      <c r="P165" s="179"/>
      <c r="Q165" s="179"/>
      <c r="R165" s="179"/>
      <c r="S165" s="227"/>
      <c r="T165" s="227"/>
      <c r="W165" s="227"/>
      <c r="X165" s="227"/>
      <c r="Y165" s="227"/>
      <c r="Z165" s="227"/>
      <c r="AA165" s="406"/>
      <c r="AB165" s="242"/>
      <c r="AC165" s="240"/>
      <c r="AD165" s="242"/>
      <c r="AE165" s="241"/>
      <c r="AF165" s="241"/>
      <c r="AG165" s="241"/>
      <c r="AH165" s="406"/>
      <c r="AI165" s="242"/>
      <c r="AJ165" s="240"/>
      <c r="AK165" s="242"/>
      <c r="AL165" s="240"/>
      <c r="AM165" s="240"/>
      <c r="AP165" s="228"/>
      <c r="AR165" s="228"/>
      <c r="AV165" s="229"/>
      <c r="AW165" s="229"/>
      <c r="AX165" s="229"/>
      <c r="AY165" s="229"/>
      <c r="AZ165" s="229"/>
      <c r="BA165" s="229"/>
      <c r="BB165" s="229"/>
      <c r="BC165" s="229"/>
      <c r="BE165" s="229"/>
      <c r="BF165" s="229"/>
      <c r="BG165" s="229"/>
      <c r="BH165" s="229"/>
      <c r="BL165" s="227"/>
      <c r="BM165" s="227"/>
      <c r="BN165" s="227"/>
    </row>
    <row r="166" spans="15:66" ht="24.75" customHeight="1" x14ac:dyDescent="0.2">
      <c r="O166" s="179"/>
      <c r="P166" s="179"/>
      <c r="Q166" s="179"/>
      <c r="R166" s="179"/>
      <c r="S166" s="227"/>
      <c r="T166" s="227"/>
      <c r="W166" s="227"/>
      <c r="X166" s="227"/>
      <c r="Y166" s="227"/>
      <c r="Z166" s="227"/>
      <c r="AA166" s="406"/>
      <c r="AB166" s="242"/>
      <c r="AC166" s="240"/>
      <c r="AD166" s="242"/>
      <c r="AE166" s="241"/>
      <c r="AF166" s="241"/>
      <c r="AG166" s="241"/>
      <c r="AH166" s="406"/>
      <c r="AI166" s="242"/>
      <c r="AJ166" s="240"/>
      <c r="AK166" s="242"/>
      <c r="AL166" s="240"/>
      <c r="AM166" s="240"/>
      <c r="AP166" s="228"/>
      <c r="AR166" s="228"/>
      <c r="AV166" s="229"/>
      <c r="AW166" s="229"/>
      <c r="AX166" s="229"/>
      <c r="AY166" s="229"/>
      <c r="AZ166" s="229"/>
      <c r="BA166" s="229"/>
      <c r="BB166" s="229"/>
      <c r="BC166" s="229"/>
      <c r="BE166" s="229"/>
      <c r="BF166" s="229"/>
      <c r="BG166" s="229"/>
      <c r="BH166" s="229"/>
      <c r="BL166" s="227"/>
      <c r="BM166" s="227"/>
      <c r="BN166" s="227"/>
    </row>
    <row r="167" spans="15:66" ht="24.75" customHeight="1" x14ac:dyDescent="0.2">
      <c r="O167" s="179"/>
      <c r="P167" s="179"/>
      <c r="Q167" s="179"/>
      <c r="R167" s="179"/>
      <c r="S167" s="227"/>
      <c r="T167" s="227"/>
      <c r="W167" s="227"/>
      <c r="X167" s="227"/>
      <c r="Y167" s="227"/>
      <c r="Z167" s="227"/>
      <c r="AA167" s="406"/>
      <c r="AB167" s="242"/>
      <c r="AC167" s="240"/>
      <c r="AD167" s="242"/>
      <c r="AE167" s="241"/>
      <c r="AF167" s="241"/>
      <c r="AG167" s="241"/>
      <c r="AH167" s="406"/>
      <c r="AI167" s="242"/>
      <c r="AJ167" s="240"/>
      <c r="AK167" s="242"/>
      <c r="AL167" s="240"/>
      <c r="AM167" s="240"/>
      <c r="AP167" s="228"/>
      <c r="AR167" s="228"/>
      <c r="AV167" s="229"/>
      <c r="AW167" s="229"/>
      <c r="AX167" s="229"/>
      <c r="AY167" s="229"/>
      <c r="AZ167" s="229"/>
      <c r="BA167" s="229"/>
      <c r="BB167" s="229"/>
      <c r="BC167" s="229"/>
      <c r="BE167" s="229"/>
      <c r="BF167" s="229"/>
      <c r="BG167" s="229"/>
      <c r="BH167" s="229"/>
      <c r="BL167" s="227"/>
      <c r="BM167" s="227"/>
      <c r="BN167" s="227"/>
    </row>
    <row r="168" spans="15:66" ht="24.75" customHeight="1" x14ac:dyDescent="0.2">
      <c r="O168" s="179"/>
      <c r="P168" s="179"/>
      <c r="Q168" s="179"/>
      <c r="R168" s="179"/>
      <c r="S168" s="227"/>
      <c r="T168" s="227"/>
      <c r="W168" s="227"/>
      <c r="X168" s="227"/>
      <c r="Y168" s="227"/>
      <c r="Z168" s="227"/>
      <c r="AA168" s="406"/>
      <c r="AB168" s="242"/>
      <c r="AC168" s="240"/>
      <c r="AD168" s="242"/>
      <c r="AE168" s="241"/>
      <c r="AF168" s="241"/>
      <c r="AG168" s="241"/>
      <c r="AH168" s="406"/>
      <c r="AI168" s="242"/>
      <c r="AJ168" s="240"/>
      <c r="AK168" s="242"/>
      <c r="AL168" s="240"/>
      <c r="AM168" s="240"/>
      <c r="AP168" s="228"/>
      <c r="AR168" s="228"/>
      <c r="AV168" s="229"/>
      <c r="AW168" s="229"/>
      <c r="AX168" s="229"/>
      <c r="AY168" s="229"/>
      <c r="AZ168" s="229"/>
      <c r="BA168" s="229"/>
      <c r="BB168" s="229"/>
      <c r="BC168" s="229"/>
      <c r="BE168" s="229"/>
      <c r="BF168" s="229"/>
      <c r="BG168" s="229"/>
      <c r="BH168" s="229"/>
      <c r="BL168" s="227"/>
      <c r="BM168" s="227"/>
      <c r="BN168" s="227"/>
    </row>
    <row r="169" spans="15:66" ht="24.75" customHeight="1" x14ac:dyDescent="0.2">
      <c r="O169" s="179"/>
      <c r="P169" s="179"/>
      <c r="Q169" s="179"/>
      <c r="R169" s="179"/>
      <c r="S169" s="227"/>
      <c r="T169" s="227"/>
      <c r="W169" s="227"/>
      <c r="X169" s="227"/>
      <c r="Y169" s="227"/>
      <c r="Z169" s="227"/>
      <c r="AA169" s="406"/>
      <c r="AB169" s="242"/>
      <c r="AC169" s="240"/>
      <c r="AD169" s="242"/>
      <c r="AE169" s="241"/>
      <c r="AF169" s="241"/>
      <c r="AG169" s="241"/>
      <c r="AH169" s="406"/>
      <c r="AI169" s="242"/>
      <c r="AJ169" s="240"/>
      <c r="AK169" s="242"/>
      <c r="AL169" s="240"/>
      <c r="AM169" s="240"/>
      <c r="AP169" s="228"/>
      <c r="AR169" s="228"/>
      <c r="AV169" s="229"/>
      <c r="AW169" s="229"/>
      <c r="AX169" s="229"/>
      <c r="AY169" s="229"/>
      <c r="AZ169" s="229"/>
      <c r="BA169" s="229"/>
      <c r="BB169" s="229"/>
      <c r="BC169" s="229"/>
      <c r="BE169" s="229"/>
      <c r="BF169" s="229"/>
      <c r="BG169" s="229"/>
      <c r="BH169" s="229"/>
      <c r="BL169" s="227"/>
      <c r="BM169" s="227"/>
      <c r="BN169" s="227"/>
    </row>
    <row r="170" spans="15:66" ht="24.75" customHeight="1" x14ac:dyDescent="0.2">
      <c r="O170" s="179"/>
      <c r="P170" s="179"/>
      <c r="Q170" s="179"/>
      <c r="R170" s="179"/>
      <c r="S170" s="227"/>
      <c r="T170" s="227"/>
      <c r="W170" s="227"/>
      <c r="X170" s="227"/>
      <c r="Y170" s="227"/>
      <c r="Z170" s="227"/>
      <c r="AA170" s="406"/>
      <c r="AB170" s="242"/>
      <c r="AC170" s="240"/>
      <c r="AD170" s="242"/>
      <c r="AE170" s="241"/>
      <c r="AF170" s="241"/>
      <c r="AG170" s="241"/>
      <c r="AH170" s="406"/>
      <c r="AI170" s="242"/>
      <c r="AJ170" s="240"/>
      <c r="AK170" s="242"/>
      <c r="AL170" s="240"/>
      <c r="AM170" s="240"/>
      <c r="AP170" s="228"/>
      <c r="AR170" s="228"/>
      <c r="AV170" s="229"/>
      <c r="AW170" s="229"/>
      <c r="AX170" s="229"/>
      <c r="AY170" s="229"/>
      <c r="AZ170" s="229"/>
      <c r="BA170" s="229"/>
      <c r="BB170" s="229"/>
      <c r="BC170" s="229"/>
      <c r="BE170" s="229"/>
      <c r="BF170" s="229"/>
      <c r="BG170" s="229"/>
      <c r="BH170" s="229"/>
      <c r="BL170" s="227"/>
      <c r="BM170" s="227"/>
      <c r="BN170" s="227"/>
    </row>
    <row r="171" spans="15:66" ht="24.75" customHeight="1" x14ac:dyDescent="0.2">
      <c r="O171" s="179"/>
      <c r="P171" s="179"/>
      <c r="Q171" s="179"/>
      <c r="R171" s="179"/>
      <c r="S171" s="227"/>
      <c r="T171" s="227"/>
      <c r="W171" s="227"/>
      <c r="X171" s="227"/>
      <c r="Y171" s="227"/>
      <c r="Z171" s="227"/>
      <c r="AA171" s="406"/>
      <c r="AB171" s="242"/>
      <c r="AC171" s="240"/>
      <c r="AD171" s="242"/>
      <c r="AE171" s="241"/>
      <c r="AF171" s="241"/>
      <c r="AG171" s="241"/>
      <c r="AH171" s="406"/>
      <c r="AI171" s="242"/>
      <c r="AJ171" s="240"/>
      <c r="AK171" s="242"/>
      <c r="AL171" s="240"/>
      <c r="AM171" s="240"/>
      <c r="AP171" s="228"/>
      <c r="AR171" s="228"/>
      <c r="AV171" s="229"/>
      <c r="AW171" s="229"/>
      <c r="AX171" s="229"/>
      <c r="AY171" s="229"/>
      <c r="AZ171" s="229"/>
      <c r="BA171" s="229"/>
      <c r="BB171" s="229"/>
      <c r="BC171" s="229"/>
      <c r="BE171" s="229"/>
      <c r="BF171" s="229"/>
      <c r="BG171" s="229"/>
      <c r="BH171" s="229"/>
      <c r="BL171" s="227"/>
      <c r="BM171" s="227"/>
      <c r="BN171" s="227"/>
    </row>
    <row r="172" spans="15:66" ht="24.75" customHeight="1" x14ac:dyDescent="0.2">
      <c r="O172" s="179"/>
      <c r="P172" s="179"/>
      <c r="Q172" s="179"/>
      <c r="R172" s="179"/>
      <c r="S172" s="227"/>
      <c r="T172" s="227"/>
      <c r="W172" s="227"/>
      <c r="X172" s="227"/>
      <c r="Y172" s="227"/>
      <c r="Z172" s="227"/>
      <c r="AA172" s="406"/>
      <c r="AB172" s="242"/>
      <c r="AC172" s="240"/>
      <c r="AD172" s="242"/>
      <c r="AE172" s="241"/>
      <c r="AF172" s="241"/>
      <c r="AG172" s="241"/>
      <c r="AH172" s="406"/>
      <c r="AI172" s="242"/>
      <c r="AJ172" s="240"/>
      <c r="AK172" s="242"/>
      <c r="AL172" s="240"/>
      <c r="AM172" s="240"/>
      <c r="AP172" s="228"/>
      <c r="AR172" s="228"/>
      <c r="AV172" s="229"/>
      <c r="AW172" s="229"/>
      <c r="AX172" s="229"/>
      <c r="AY172" s="229"/>
      <c r="AZ172" s="229"/>
      <c r="BA172" s="229"/>
      <c r="BB172" s="229"/>
      <c r="BC172" s="229"/>
      <c r="BE172" s="229"/>
      <c r="BF172" s="229"/>
      <c r="BG172" s="229"/>
      <c r="BH172" s="229"/>
      <c r="BL172" s="227"/>
      <c r="BM172" s="227"/>
      <c r="BN172" s="227"/>
    </row>
    <row r="173" spans="15:66" ht="24.75" customHeight="1" x14ac:dyDescent="0.2">
      <c r="O173" s="179"/>
      <c r="P173" s="179"/>
      <c r="Q173" s="179"/>
      <c r="R173" s="179"/>
      <c r="S173" s="227"/>
      <c r="T173" s="227"/>
      <c r="W173" s="227"/>
      <c r="X173" s="227"/>
      <c r="Y173" s="227"/>
      <c r="Z173" s="227"/>
      <c r="AA173" s="406"/>
      <c r="AB173" s="242"/>
      <c r="AC173" s="240"/>
      <c r="AD173" s="242"/>
      <c r="AE173" s="241"/>
      <c r="AF173" s="241"/>
      <c r="AG173" s="241"/>
      <c r="AH173" s="406"/>
      <c r="AI173" s="242"/>
      <c r="AJ173" s="240"/>
      <c r="AK173" s="242"/>
      <c r="AL173" s="240"/>
      <c r="AM173" s="240"/>
      <c r="AP173" s="228"/>
      <c r="AR173" s="228"/>
      <c r="AV173" s="229"/>
      <c r="AW173" s="229"/>
      <c r="AX173" s="229"/>
      <c r="AY173" s="229"/>
      <c r="AZ173" s="229"/>
      <c r="BA173" s="229"/>
      <c r="BB173" s="229"/>
      <c r="BC173" s="229"/>
      <c r="BE173" s="229"/>
      <c r="BF173" s="229"/>
      <c r="BG173" s="229"/>
      <c r="BH173" s="229"/>
      <c r="BL173" s="227"/>
      <c r="BM173" s="227"/>
      <c r="BN173" s="227"/>
    </row>
    <row r="174" spans="15:66" ht="24.75" customHeight="1" x14ac:dyDescent="0.2">
      <c r="O174" s="179"/>
      <c r="P174" s="179"/>
      <c r="Q174" s="179"/>
      <c r="R174" s="179"/>
      <c r="S174" s="227"/>
      <c r="T174" s="227"/>
      <c r="W174" s="227"/>
      <c r="X174" s="227"/>
      <c r="Y174" s="227"/>
      <c r="Z174" s="227"/>
      <c r="AA174" s="406"/>
      <c r="AB174" s="242"/>
      <c r="AC174" s="240"/>
      <c r="AD174" s="242"/>
      <c r="AE174" s="241"/>
      <c r="AF174" s="241"/>
      <c r="AG174" s="241"/>
      <c r="AH174" s="406"/>
      <c r="AI174" s="242"/>
      <c r="AJ174" s="240"/>
      <c r="AK174" s="242"/>
      <c r="AL174" s="240"/>
      <c r="AM174" s="240"/>
      <c r="AP174" s="228"/>
      <c r="AR174" s="228"/>
      <c r="AV174" s="229"/>
      <c r="AW174" s="229"/>
      <c r="AX174" s="229"/>
      <c r="AY174" s="229"/>
      <c r="AZ174" s="229"/>
      <c r="BA174" s="229"/>
      <c r="BB174" s="229"/>
      <c r="BC174" s="229"/>
      <c r="BE174" s="229"/>
      <c r="BF174" s="229"/>
      <c r="BG174" s="229"/>
      <c r="BH174" s="229"/>
      <c r="BL174" s="227"/>
      <c r="BM174" s="227"/>
      <c r="BN174" s="227"/>
    </row>
    <row r="175" spans="15:66" ht="24.75" customHeight="1" x14ac:dyDescent="0.2">
      <c r="O175" s="179"/>
      <c r="P175" s="179"/>
      <c r="Q175" s="179"/>
      <c r="R175" s="179"/>
      <c r="S175" s="227"/>
      <c r="T175" s="227"/>
      <c r="W175" s="227"/>
      <c r="X175" s="227"/>
      <c r="Y175" s="227"/>
      <c r="Z175" s="227"/>
      <c r="AA175" s="406"/>
      <c r="AB175" s="242"/>
      <c r="AC175" s="240"/>
      <c r="AD175" s="242"/>
      <c r="AE175" s="241"/>
      <c r="AF175" s="241"/>
      <c r="AG175" s="241"/>
      <c r="AH175" s="406"/>
      <c r="AI175" s="242"/>
      <c r="AJ175" s="240"/>
      <c r="AK175" s="242"/>
      <c r="AL175" s="240"/>
      <c r="AM175" s="240"/>
      <c r="AP175" s="228"/>
      <c r="AR175" s="228"/>
      <c r="AV175" s="229"/>
      <c r="AW175" s="229"/>
      <c r="AX175" s="229"/>
      <c r="AY175" s="229"/>
      <c r="AZ175" s="229"/>
      <c r="BA175" s="229"/>
      <c r="BB175" s="229"/>
      <c r="BC175" s="229"/>
      <c r="BE175" s="229"/>
      <c r="BF175" s="229"/>
      <c r="BG175" s="229"/>
      <c r="BH175" s="229"/>
      <c r="BL175" s="227"/>
      <c r="BM175" s="227"/>
      <c r="BN175" s="227"/>
    </row>
    <row r="176" spans="15:66" ht="24.75" customHeight="1" x14ac:dyDescent="0.2">
      <c r="O176" s="179"/>
      <c r="P176" s="179"/>
      <c r="Q176" s="179"/>
      <c r="R176" s="179"/>
      <c r="S176" s="227"/>
      <c r="T176" s="227"/>
      <c r="W176" s="227"/>
      <c r="X176" s="227"/>
      <c r="Y176" s="227"/>
      <c r="Z176" s="227"/>
      <c r="AA176" s="406"/>
      <c r="AB176" s="242"/>
      <c r="AC176" s="240"/>
      <c r="AD176" s="242"/>
      <c r="AE176" s="241"/>
      <c r="AF176" s="241"/>
      <c r="AG176" s="241"/>
      <c r="AH176" s="406"/>
      <c r="AI176" s="242"/>
      <c r="AJ176" s="240"/>
      <c r="AK176" s="242"/>
      <c r="AL176" s="240"/>
      <c r="AM176" s="240"/>
      <c r="AP176" s="228"/>
      <c r="AR176" s="228"/>
      <c r="AV176" s="229"/>
      <c r="AW176" s="229"/>
      <c r="AX176" s="229"/>
      <c r="AY176" s="229"/>
      <c r="AZ176" s="229"/>
      <c r="BA176" s="229"/>
      <c r="BB176" s="229"/>
      <c r="BC176" s="229"/>
      <c r="BE176" s="229"/>
      <c r="BF176" s="229"/>
      <c r="BG176" s="229"/>
      <c r="BH176" s="229"/>
      <c r="BL176" s="227"/>
      <c r="BM176" s="227"/>
      <c r="BN176" s="227"/>
    </row>
    <row r="177" spans="15:66" ht="24.75" customHeight="1" x14ac:dyDescent="0.2">
      <c r="O177" s="179"/>
      <c r="P177" s="179"/>
      <c r="Q177" s="179"/>
      <c r="R177" s="179"/>
      <c r="S177" s="227"/>
      <c r="T177" s="227"/>
      <c r="W177" s="227"/>
      <c r="X177" s="227"/>
      <c r="Y177" s="227"/>
      <c r="Z177" s="227"/>
      <c r="AA177" s="406"/>
      <c r="AB177" s="242"/>
      <c r="AC177" s="240"/>
      <c r="AD177" s="242"/>
      <c r="AE177" s="241"/>
      <c r="AF177" s="241"/>
      <c r="AG177" s="241"/>
      <c r="AH177" s="406"/>
      <c r="AI177" s="242"/>
      <c r="AJ177" s="240"/>
      <c r="AK177" s="242"/>
      <c r="AL177" s="240"/>
      <c r="AM177" s="240"/>
      <c r="AP177" s="228"/>
      <c r="AR177" s="228"/>
      <c r="AV177" s="229"/>
      <c r="AW177" s="229"/>
      <c r="AX177" s="229"/>
      <c r="AY177" s="229"/>
      <c r="AZ177" s="229"/>
      <c r="BA177" s="229"/>
      <c r="BB177" s="229"/>
      <c r="BC177" s="229"/>
      <c r="BE177" s="229"/>
      <c r="BF177" s="229"/>
      <c r="BG177" s="229"/>
      <c r="BH177" s="229"/>
      <c r="BL177" s="227"/>
      <c r="BM177" s="227"/>
      <c r="BN177" s="227"/>
    </row>
    <row r="178" spans="15:66" ht="24.75" customHeight="1" x14ac:dyDescent="0.2">
      <c r="O178" s="179"/>
      <c r="P178" s="179"/>
      <c r="Q178" s="179"/>
      <c r="R178" s="179"/>
      <c r="S178" s="227"/>
      <c r="T178" s="227"/>
      <c r="W178" s="227"/>
      <c r="X178" s="227"/>
      <c r="Y178" s="227"/>
      <c r="Z178" s="227"/>
      <c r="AA178" s="406"/>
      <c r="AB178" s="242"/>
      <c r="AC178" s="240"/>
      <c r="AD178" s="242"/>
      <c r="AE178" s="241"/>
      <c r="AF178" s="241"/>
      <c r="AG178" s="241"/>
      <c r="AH178" s="406"/>
      <c r="AI178" s="242"/>
      <c r="AJ178" s="240"/>
      <c r="AK178" s="242"/>
      <c r="AL178" s="240"/>
      <c r="AM178" s="240"/>
      <c r="AP178" s="228"/>
      <c r="AR178" s="228"/>
      <c r="AV178" s="229"/>
      <c r="AW178" s="229"/>
      <c r="AX178" s="229"/>
      <c r="AY178" s="229"/>
      <c r="AZ178" s="229"/>
      <c r="BA178" s="229"/>
      <c r="BB178" s="229"/>
      <c r="BC178" s="229"/>
      <c r="BE178" s="229"/>
      <c r="BF178" s="229"/>
      <c r="BG178" s="229"/>
      <c r="BH178" s="229"/>
      <c r="BL178" s="227"/>
      <c r="BM178" s="227"/>
      <c r="BN178" s="227"/>
    </row>
    <row r="179" spans="15:66" ht="24.75" customHeight="1" x14ac:dyDescent="0.2">
      <c r="O179" s="179"/>
      <c r="P179" s="179"/>
      <c r="Q179" s="179"/>
      <c r="R179" s="179"/>
      <c r="S179" s="227"/>
      <c r="T179" s="227"/>
      <c r="W179" s="227"/>
      <c r="X179" s="227"/>
      <c r="Y179" s="227"/>
      <c r="Z179" s="227"/>
      <c r="AA179" s="406"/>
      <c r="AB179" s="242"/>
      <c r="AC179" s="240"/>
      <c r="AD179" s="242"/>
      <c r="AE179" s="241"/>
      <c r="AF179" s="241"/>
      <c r="AG179" s="241"/>
      <c r="AH179" s="406"/>
      <c r="AI179" s="242"/>
      <c r="AJ179" s="240"/>
      <c r="AK179" s="242"/>
      <c r="AL179" s="240"/>
      <c r="AM179" s="240"/>
      <c r="AP179" s="228"/>
      <c r="AR179" s="228"/>
      <c r="AV179" s="229"/>
      <c r="AW179" s="229"/>
      <c r="AX179" s="229"/>
      <c r="AY179" s="229"/>
      <c r="AZ179" s="229"/>
      <c r="BA179" s="229"/>
      <c r="BB179" s="229"/>
      <c r="BC179" s="229"/>
      <c r="BE179" s="229"/>
      <c r="BF179" s="229"/>
      <c r="BG179" s="229"/>
      <c r="BH179" s="229"/>
      <c r="BL179" s="227"/>
      <c r="BM179" s="227"/>
      <c r="BN179" s="227"/>
    </row>
    <row r="180" spans="15:66" ht="24.75" customHeight="1" x14ac:dyDescent="0.2">
      <c r="O180" s="179"/>
      <c r="P180" s="179"/>
      <c r="Q180" s="179"/>
      <c r="R180" s="179"/>
      <c r="S180" s="227"/>
      <c r="T180" s="227"/>
      <c r="W180" s="227"/>
      <c r="X180" s="227"/>
      <c r="Y180" s="227"/>
      <c r="Z180" s="227"/>
      <c r="AA180" s="406"/>
      <c r="AB180" s="242"/>
      <c r="AC180" s="240"/>
      <c r="AD180" s="242"/>
      <c r="AE180" s="241"/>
      <c r="AF180" s="241"/>
      <c r="AG180" s="241"/>
      <c r="AH180" s="406"/>
      <c r="AI180" s="242"/>
      <c r="AJ180" s="240"/>
      <c r="AK180" s="242"/>
      <c r="AL180" s="240"/>
      <c r="AM180" s="240"/>
      <c r="AP180" s="228"/>
      <c r="AR180" s="228"/>
      <c r="AV180" s="229"/>
      <c r="AW180" s="229"/>
      <c r="AX180" s="229"/>
      <c r="AY180" s="229"/>
      <c r="AZ180" s="229"/>
      <c r="BA180" s="229"/>
      <c r="BB180" s="229"/>
      <c r="BC180" s="229"/>
      <c r="BE180" s="229"/>
      <c r="BF180" s="229"/>
      <c r="BG180" s="229"/>
      <c r="BH180" s="229"/>
      <c r="BL180" s="227"/>
      <c r="BM180" s="227"/>
      <c r="BN180" s="227"/>
    </row>
    <row r="181" spans="15:66" ht="24.75" customHeight="1" x14ac:dyDescent="0.2">
      <c r="O181" s="179"/>
      <c r="P181" s="179"/>
      <c r="Q181" s="179"/>
      <c r="R181" s="179"/>
      <c r="S181" s="227"/>
      <c r="T181" s="227"/>
      <c r="W181" s="227"/>
      <c r="X181" s="227"/>
      <c r="Y181" s="227"/>
      <c r="Z181" s="227"/>
      <c r="AA181" s="406"/>
      <c r="AB181" s="242"/>
      <c r="AC181" s="240"/>
      <c r="AD181" s="242"/>
      <c r="AE181" s="241"/>
      <c r="AF181" s="241"/>
      <c r="AG181" s="241"/>
      <c r="AH181" s="406"/>
      <c r="AI181" s="242"/>
      <c r="AJ181" s="240"/>
      <c r="AK181" s="242"/>
      <c r="AL181" s="240"/>
      <c r="AM181" s="240"/>
      <c r="AP181" s="228"/>
      <c r="AR181" s="228"/>
      <c r="AV181" s="229"/>
      <c r="AW181" s="229"/>
      <c r="AX181" s="229"/>
      <c r="AY181" s="229"/>
      <c r="AZ181" s="229"/>
      <c r="BA181" s="229"/>
      <c r="BB181" s="229"/>
      <c r="BC181" s="229"/>
      <c r="BE181" s="229"/>
      <c r="BF181" s="229"/>
      <c r="BG181" s="229"/>
      <c r="BH181" s="229"/>
      <c r="BL181" s="227"/>
      <c r="BM181" s="227"/>
      <c r="BN181" s="227"/>
    </row>
    <row r="182" spans="15:66" ht="24.75" customHeight="1" x14ac:dyDescent="0.2">
      <c r="O182" s="179"/>
      <c r="P182" s="179"/>
      <c r="Q182" s="179"/>
      <c r="R182" s="179"/>
      <c r="S182" s="227"/>
      <c r="T182" s="227"/>
      <c r="W182" s="227"/>
      <c r="X182" s="227"/>
      <c r="Y182" s="227"/>
      <c r="Z182" s="227"/>
      <c r="AA182" s="406"/>
      <c r="AB182" s="242"/>
      <c r="AC182" s="240"/>
      <c r="AD182" s="242"/>
      <c r="AE182" s="241"/>
      <c r="AF182" s="241"/>
      <c r="AG182" s="241"/>
      <c r="AH182" s="406"/>
      <c r="AI182" s="242"/>
      <c r="AJ182" s="240"/>
      <c r="AK182" s="242"/>
      <c r="AL182" s="240"/>
      <c r="AM182" s="240"/>
      <c r="AP182" s="228"/>
      <c r="AR182" s="228"/>
      <c r="AV182" s="229"/>
      <c r="AW182" s="229"/>
      <c r="AX182" s="229"/>
      <c r="AY182" s="229"/>
      <c r="AZ182" s="229"/>
      <c r="BA182" s="229"/>
      <c r="BB182" s="229"/>
      <c r="BC182" s="229"/>
      <c r="BE182" s="229"/>
      <c r="BF182" s="229"/>
      <c r="BG182" s="229"/>
      <c r="BH182" s="229"/>
      <c r="BL182" s="227"/>
      <c r="BM182" s="227"/>
      <c r="BN182" s="227"/>
    </row>
    <row r="183" spans="15:66" ht="24.75" customHeight="1" x14ac:dyDescent="0.2">
      <c r="O183" s="179"/>
      <c r="P183" s="179"/>
      <c r="Q183" s="179"/>
      <c r="R183" s="179"/>
      <c r="S183" s="227"/>
      <c r="T183" s="227"/>
      <c r="W183" s="227"/>
      <c r="X183" s="227"/>
      <c r="Y183" s="227"/>
      <c r="Z183" s="227"/>
      <c r="AA183" s="406"/>
      <c r="AB183" s="242"/>
      <c r="AC183" s="240"/>
      <c r="AD183" s="242"/>
      <c r="AE183" s="241"/>
      <c r="AF183" s="241"/>
      <c r="AG183" s="241"/>
      <c r="AH183" s="406"/>
      <c r="AI183" s="242"/>
      <c r="AJ183" s="240"/>
      <c r="AK183" s="242"/>
      <c r="AL183" s="240"/>
      <c r="AM183" s="240"/>
      <c r="AP183" s="228"/>
      <c r="AR183" s="228"/>
      <c r="AV183" s="229"/>
      <c r="AW183" s="229"/>
      <c r="AX183" s="229"/>
      <c r="AY183" s="229"/>
      <c r="AZ183" s="229"/>
      <c r="BA183" s="229"/>
      <c r="BB183" s="229"/>
      <c r="BC183" s="229"/>
      <c r="BE183" s="229"/>
      <c r="BF183" s="229"/>
      <c r="BG183" s="229"/>
      <c r="BH183" s="229"/>
      <c r="BL183" s="227"/>
      <c r="BM183" s="227"/>
      <c r="BN183" s="227"/>
    </row>
    <row r="184" spans="15:66" ht="24.75" customHeight="1" x14ac:dyDescent="0.2">
      <c r="O184" s="179"/>
      <c r="P184" s="179"/>
      <c r="Q184" s="179"/>
      <c r="R184" s="179"/>
      <c r="S184" s="227"/>
      <c r="T184" s="227"/>
      <c r="W184" s="227"/>
      <c r="X184" s="227"/>
      <c r="Y184" s="227"/>
      <c r="Z184" s="227"/>
      <c r="AA184" s="406"/>
      <c r="AB184" s="242"/>
      <c r="AC184" s="240"/>
      <c r="AD184" s="242"/>
      <c r="AE184" s="241"/>
      <c r="AF184" s="241"/>
      <c r="AG184" s="241"/>
      <c r="AH184" s="406"/>
      <c r="AI184" s="242"/>
      <c r="AJ184" s="240"/>
      <c r="AK184" s="242"/>
      <c r="AL184" s="240"/>
      <c r="AM184" s="240"/>
      <c r="AP184" s="228"/>
      <c r="AR184" s="228"/>
      <c r="AV184" s="229"/>
      <c r="AW184" s="229"/>
      <c r="AX184" s="229"/>
      <c r="AY184" s="229"/>
      <c r="AZ184" s="229"/>
      <c r="BA184" s="229"/>
      <c r="BB184" s="229"/>
      <c r="BC184" s="229"/>
      <c r="BE184" s="229"/>
      <c r="BF184" s="229"/>
      <c r="BG184" s="229"/>
      <c r="BH184" s="229"/>
      <c r="BL184" s="227"/>
      <c r="BM184" s="227"/>
      <c r="BN184" s="227"/>
    </row>
    <row r="185" spans="15:66" ht="24.75" customHeight="1" x14ac:dyDescent="0.2">
      <c r="O185" s="179"/>
      <c r="P185" s="179"/>
      <c r="Q185" s="179"/>
      <c r="R185" s="179"/>
      <c r="S185" s="227"/>
      <c r="T185" s="227"/>
      <c r="W185" s="227"/>
      <c r="X185" s="227"/>
      <c r="Y185" s="227"/>
      <c r="Z185" s="227"/>
      <c r="AA185" s="406"/>
      <c r="AB185" s="242"/>
      <c r="AC185" s="240"/>
      <c r="AD185" s="242"/>
      <c r="AE185" s="241"/>
      <c r="AF185" s="241"/>
      <c r="AG185" s="241"/>
      <c r="AH185" s="406"/>
      <c r="AI185" s="242"/>
      <c r="AJ185" s="240"/>
      <c r="AK185" s="242"/>
      <c r="AL185" s="240"/>
      <c r="AM185" s="240"/>
      <c r="AP185" s="228"/>
      <c r="AR185" s="228"/>
      <c r="AV185" s="229"/>
      <c r="AW185" s="229"/>
      <c r="AX185" s="229"/>
      <c r="AY185" s="229"/>
      <c r="AZ185" s="229"/>
      <c r="BA185" s="229"/>
      <c r="BB185" s="229"/>
      <c r="BC185" s="229"/>
      <c r="BE185" s="229"/>
      <c r="BF185" s="229"/>
      <c r="BG185" s="229"/>
      <c r="BH185" s="229"/>
      <c r="BL185" s="227"/>
      <c r="BM185" s="227"/>
      <c r="BN185" s="227"/>
    </row>
    <row r="186" spans="15:66" ht="24.75" customHeight="1" x14ac:dyDescent="0.2">
      <c r="O186" s="179"/>
      <c r="P186" s="179"/>
      <c r="Q186" s="179"/>
      <c r="R186" s="179"/>
      <c r="S186" s="227"/>
      <c r="T186" s="227"/>
      <c r="W186" s="227"/>
      <c r="X186" s="227"/>
      <c r="Y186" s="227"/>
      <c r="Z186" s="227"/>
      <c r="AA186" s="406"/>
      <c r="AB186" s="242"/>
      <c r="AC186" s="240"/>
      <c r="AD186" s="242"/>
      <c r="AE186" s="241"/>
      <c r="AF186" s="241"/>
      <c r="AG186" s="241"/>
      <c r="AH186" s="406"/>
      <c r="AI186" s="242"/>
      <c r="AJ186" s="240"/>
      <c r="AK186" s="242"/>
      <c r="AL186" s="240"/>
      <c r="AM186" s="240"/>
      <c r="AP186" s="228"/>
      <c r="AR186" s="228"/>
      <c r="AV186" s="229"/>
      <c r="AW186" s="229"/>
      <c r="AX186" s="229"/>
      <c r="AY186" s="229"/>
      <c r="AZ186" s="229"/>
      <c r="BA186" s="229"/>
      <c r="BB186" s="229"/>
      <c r="BC186" s="229"/>
      <c r="BE186" s="229"/>
      <c r="BF186" s="229"/>
      <c r="BG186" s="229"/>
      <c r="BH186" s="229"/>
      <c r="BL186" s="227"/>
      <c r="BM186" s="227"/>
      <c r="BN186" s="227"/>
    </row>
    <row r="187" spans="15:66" ht="24.75" customHeight="1" x14ac:dyDescent="0.2">
      <c r="O187" s="179"/>
      <c r="P187" s="179"/>
      <c r="Q187" s="179"/>
      <c r="R187" s="179"/>
      <c r="S187" s="227"/>
      <c r="T187" s="227"/>
      <c r="W187" s="227"/>
      <c r="X187" s="227"/>
      <c r="Y187" s="227"/>
      <c r="Z187" s="227"/>
      <c r="AA187" s="406"/>
      <c r="AB187" s="242"/>
      <c r="AC187" s="240"/>
      <c r="AD187" s="242"/>
      <c r="AE187" s="241"/>
      <c r="AF187" s="241"/>
      <c r="AG187" s="241"/>
      <c r="AH187" s="406"/>
      <c r="AI187" s="242"/>
      <c r="AJ187" s="240"/>
      <c r="AK187" s="242"/>
      <c r="AL187" s="240"/>
      <c r="AM187" s="240"/>
      <c r="AP187" s="228"/>
      <c r="AR187" s="228"/>
      <c r="AV187" s="229"/>
      <c r="AW187" s="229"/>
      <c r="AX187" s="229"/>
      <c r="AY187" s="229"/>
      <c r="AZ187" s="229"/>
      <c r="BA187" s="229"/>
      <c r="BB187" s="229"/>
      <c r="BC187" s="229"/>
      <c r="BE187" s="229"/>
      <c r="BF187" s="229"/>
      <c r="BG187" s="229"/>
      <c r="BH187" s="229"/>
      <c r="BL187" s="227"/>
      <c r="BM187" s="227"/>
      <c r="BN187" s="227"/>
    </row>
    <row r="188" spans="15:66" ht="24.75" customHeight="1" x14ac:dyDescent="0.2">
      <c r="O188" s="179"/>
      <c r="P188" s="179"/>
      <c r="Q188" s="179"/>
      <c r="R188" s="179"/>
      <c r="S188" s="227"/>
      <c r="T188" s="227"/>
      <c r="W188" s="227"/>
      <c r="X188" s="227"/>
      <c r="Y188" s="227"/>
      <c r="Z188" s="227"/>
      <c r="AA188" s="406"/>
      <c r="AB188" s="242"/>
      <c r="AC188" s="240"/>
      <c r="AD188" s="242"/>
      <c r="AE188" s="241"/>
      <c r="AF188" s="241"/>
      <c r="AG188" s="241"/>
      <c r="AH188" s="406"/>
      <c r="AI188" s="242"/>
      <c r="AJ188" s="240"/>
      <c r="AK188" s="242"/>
      <c r="AL188" s="240"/>
      <c r="AM188" s="240"/>
      <c r="AP188" s="228"/>
      <c r="AR188" s="228"/>
      <c r="AV188" s="229"/>
      <c r="AW188" s="229"/>
      <c r="AX188" s="229"/>
      <c r="AY188" s="229"/>
      <c r="AZ188" s="229"/>
      <c r="BA188" s="229"/>
      <c r="BB188" s="229"/>
      <c r="BC188" s="229"/>
      <c r="BE188" s="229"/>
      <c r="BF188" s="229"/>
      <c r="BG188" s="229"/>
      <c r="BH188" s="229"/>
      <c r="BL188" s="227"/>
      <c r="BM188" s="227"/>
      <c r="BN188" s="227"/>
    </row>
    <row r="189" spans="15:66" ht="24.75" customHeight="1" x14ac:dyDescent="0.2">
      <c r="O189" s="179"/>
      <c r="P189" s="179"/>
      <c r="Q189" s="179"/>
      <c r="R189" s="179"/>
      <c r="S189" s="227"/>
      <c r="T189" s="227"/>
      <c r="W189" s="227"/>
      <c r="X189" s="227"/>
      <c r="Y189" s="227"/>
      <c r="Z189" s="227"/>
      <c r="AA189" s="406"/>
      <c r="AB189" s="242"/>
      <c r="AC189" s="240"/>
      <c r="AD189" s="242"/>
      <c r="AE189" s="241"/>
      <c r="AF189" s="241"/>
      <c r="AG189" s="241"/>
      <c r="AH189" s="406"/>
      <c r="AI189" s="242"/>
      <c r="AJ189" s="240"/>
      <c r="AK189" s="242"/>
      <c r="AL189" s="240"/>
      <c r="AM189" s="240"/>
      <c r="AP189" s="228"/>
      <c r="AR189" s="228"/>
      <c r="AV189" s="229"/>
      <c r="AW189" s="229"/>
      <c r="AX189" s="229"/>
      <c r="AY189" s="229"/>
      <c r="AZ189" s="229"/>
      <c r="BA189" s="229"/>
      <c r="BB189" s="229"/>
      <c r="BC189" s="229"/>
      <c r="BE189" s="229"/>
      <c r="BF189" s="229"/>
      <c r="BG189" s="229"/>
      <c r="BH189" s="229"/>
      <c r="BL189" s="227"/>
      <c r="BM189" s="227"/>
      <c r="BN189" s="227"/>
    </row>
    <row r="190" spans="15:66" ht="24.75" customHeight="1" x14ac:dyDescent="0.2">
      <c r="O190" s="179"/>
      <c r="P190" s="179"/>
      <c r="Q190" s="179"/>
      <c r="R190" s="179"/>
      <c r="S190" s="227"/>
      <c r="T190" s="227"/>
      <c r="W190" s="227"/>
      <c r="X190" s="227"/>
      <c r="Y190" s="227"/>
      <c r="Z190" s="227"/>
      <c r="AA190" s="406"/>
      <c r="AB190" s="242"/>
      <c r="AC190" s="240"/>
      <c r="AD190" s="242"/>
      <c r="AE190" s="241"/>
      <c r="AF190" s="241"/>
      <c r="AG190" s="241"/>
      <c r="AH190" s="406"/>
      <c r="AI190" s="242"/>
      <c r="AJ190" s="240"/>
      <c r="AK190" s="242"/>
      <c r="AL190" s="240"/>
      <c r="AM190" s="240"/>
      <c r="AP190" s="228"/>
      <c r="AR190" s="228"/>
      <c r="AV190" s="229"/>
      <c r="AW190" s="229"/>
      <c r="AX190" s="229"/>
      <c r="AY190" s="229"/>
      <c r="AZ190" s="229"/>
      <c r="BA190" s="229"/>
      <c r="BB190" s="229"/>
      <c r="BC190" s="229"/>
      <c r="BE190" s="229"/>
      <c r="BF190" s="229"/>
      <c r="BG190" s="229"/>
      <c r="BH190" s="229"/>
      <c r="BL190" s="227"/>
      <c r="BM190" s="227"/>
      <c r="BN190" s="227"/>
    </row>
    <row r="191" spans="15:66" ht="24.75" customHeight="1" x14ac:dyDescent="0.2">
      <c r="O191" s="179"/>
      <c r="P191" s="179"/>
      <c r="Q191" s="179"/>
      <c r="R191" s="179"/>
      <c r="S191" s="227"/>
      <c r="T191" s="227"/>
      <c r="W191" s="227"/>
      <c r="X191" s="227"/>
      <c r="Y191" s="227"/>
      <c r="Z191" s="227"/>
      <c r="AA191" s="406"/>
      <c r="AB191" s="242"/>
      <c r="AC191" s="240"/>
      <c r="AD191" s="242"/>
      <c r="AE191" s="241"/>
      <c r="AF191" s="241"/>
      <c r="AG191" s="241"/>
      <c r="AH191" s="406"/>
      <c r="AI191" s="242"/>
      <c r="AJ191" s="240"/>
      <c r="AK191" s="242"/>
      <c r="AL191" s="240"/>
      <c r="AM191" s="240"/>
      <c r="AP191" s="228"/>
      <c r="AR191" s="228"/>
      <c r="AV191" s="229"/>
      <c r="AW191" s="229"/>
      <c r="AX191" s="229"/>
      <c r="AY191" s="229"/>
      <c r="AZ191" s="229"/>
      <c r="BA191" s="229"/>
      <c r="BB191" s="229"/>
      <c r="BC191" s="229"/>
      <c r="BE191" s="229"/>
      <c r="BF191" s="229"/>
      <c r="BG191" s="229"/>
      <c r="BH191" s="229"/>
      <c r="BL191" s="227"/>
      <c r="BM191" s="227"/>
      <c r="BN191" s="227"/>
    </row>
    <row r="192" spans="15:66" ht="24.75" customHeight="1" x14ac:dyDescent="0.2">
      <c r="O192" s="179"/>
      <c r="P192" s="179"/>
      <c r="Q192" s="179"/>
      <c r="R192" s="179"/>
      <c r="S192" s="227"/>
      <c r="T192" s="227"/>
      <c r="W192" s="227"/>
      <c r="X192" s="227"/>
      <c r="Y192" s="227"/>
      <c r="Z192" s="227"/>
      <c r="AA192" s="406"/>
      <c r="AB192" s="242"/>
      <c r="AC192" s="240"/>
      <c r="AD192" s="242"/>
      <c r="AE192" s="241"/>
      <c r="AF192" s="241"/>
      <c r="AG192" s="241"/>
      <c r="AH192" s="406"/>
      <c r="AI192" s="242"/>
      <c r="AJ192" s="240"/>
      <c r="AK192" s="242"/>
      <c r="AL192" s="240"/>
      <c r="AM192" s="240"/>
      <c r="AP192" s="228"/>
      <c r="AR192" s="228"/>
      <c r="AV192" s="229"/>
      <c r="AW192" s="229"/>
      <c r="AX192" s="229"/>
      <c r="AY192" s="229"/>
      <c r="AZ192" s="229"/>
      <c r="BA192" s="229"/>
      <c r="BB192" s="229"/>
      <c r="BC192" s="229"/>
      <c r="BE192" s="229"/>
      <c r="BF192" s="229"/>
      <c r="BG192" s="229"/>
      <c r="BH192" s="229"/>
      <c r="BL192" s="227"/>
      <c r="BM192" s="227"/>
      <c r="BN192" s="227"/>
    </row>
    <row r="193" spans="15:66" ht="24.75" customHeight="1" x14ac:dyDescent="0.2">
      <c r="O193" s="179"/>
      <c r="P193" s="179"/>
      <c r="Q193" s="179"/>
      <c r="R193" s="179"/>
      <c r="S193" s="227"/>
      <c r="T193" s="227"/>
      <c r="W193" s="227"/>
      <c r="X193" s="227"/>
      <c r="Y193" s="227"/>
      <c r="Z193" s="227"/>
      <c r="AA193" s="406"/>
      <c r="AB193" s="242"/>
      <c r="AC193" s="240"/>
      <c r="AD193" s="242"/>
      <c r="AE193" s="241"/>
      <c r="AF193" s="241"/>
      <c r="AG193" s="241"/>
      <c r="AH193" s="406"/>
      <c r="AI193" s="242"/>
      <c r="AJ193" s="240"/>
      <c r="AK193" s="242"/>
      <c r="AL193" s="240"/>
      <c r="AM193" s="240"/>
      <c r="AP193" s="228"/>
      <c r="AR193" s="228"/>
      <c r="AV193" s="229"/>
      <c r="AW193" s="229"/>
      <c r="AX193" s="229"/>
      <c r="AY193" s="229"/>
      <c r="AZ193" s="229"/>
      <c r="BA193" s="229"/>
      <c r="BB193" s="229"/>
      <c r="BC193" s="229"/>
      <c r="BE193" s="229"/>
      <c r="BF193" s="229"/>
      <c r="BG193" s="229"/>
      <c r="BH193" s="229"/>
      <c r="BL193" s="227"/>
      <c r="BM193" s="227"/>
      <c r="BN193" s="227"/>
    </row>
    <row r="194" spans="15:66" ht="24.75" customHeight="1" x14ac:dyDescent="0.2">
      <c r="O194" s="179"/>
      <c r="P194" s="179"/>
      <c r="Q194" s="179"/>
      <c r="R194" s="179"/>
      <c r="S194" s="227"/>
      <c r="T194" s="227"/>
      <c r="W194" s="227"/>
      <c r="X194" s="227"/>
      <c r="Y194" s="227"/>
      <c r="Z194" s="227"/>
      <c r="AA194" s="406"/>
      <c r="AB194" s="242"/>
      <c r="AC194" s="240"/>
      <c r="AD194" s="242"/>
      <c r="AE194" s="241"/>
      <c r="AF194" s="241"/>
      <c r="AG194" s="241"/>
      <c r="AH194" s="406"/>
      <c r="AI194" s="242"/>
      <c r="AJ194" s="240"/>
      <c r="AK194" s="242"/>
      <c r="AL194" s="240"/>
      <c r="AM194" s="240"/>
      <c r="AP194" s="228"/>
      <c r="AR194" s="228"/>
      <c r="AV194" s="229"/>
      <c r="AW194" s="229"/>
      <c r="AX194" s="229"/>
      <c r="AY194" s="229"/>
      <c r="AZ194" s="229"/>
      <c r="BA194" s="229"/>
      <c r="BB194" s="229"/>
      <c r="BC194" s="229"/>
      <c r="BE194" s="229"/>
      <c r="BF194" s="229"/>
      <c r="BG194" s="229"/>
      <c r="BH194" s="229"/>
      <c r="BL194" s="227"/>
      <c r="BM194" s="227"/>
      <c r="BN194" s="227"/>
    </row>
    <row r="195" spans="15:66" ht="24.75" customHeight="1" x14ac:dyDescent="0.2">
      <c r="O195" s="179"/>
      <c r="P195" s="179"/>
      <c r="Q195" s="179"/>
      <c r="R195" s="179"/>
      <c r="S195" s="227"/>
      <c r="T195" s="227"/>
      <c r="W195" s="227"/>
      <c r="X195" s="227"/>
      <c r="Y195" s="227"/>
      <c r="Z195" s="227"/>
      <c r="AA195" s="406"/>
      <c r="AB195" s="242"/>
      <c r="AC195" s="240"/>
      <c r="AD195" s="242"/>
      <c r="AE195" s="241"/>
      <c r="AF195" s="241"/>
      <c r="AG195" s="241"/>
      <c r="AH195" s="406"/>
      <c r="AI195" s="242"/>
      <c r="AJ195" s="240"/>
      <c r="AK195" s="242"/>
      <c r="AL195" s="240"/>
      <c r="AM195" s="240"/>
      <c r="AP195" s="228"/>
      <c r="AR195" s="228"/>
      <c r="AV195" s="229"/>
      <c r="AW195" s="229"/>
      <c r="AX195" s="229"/>
      <c r="AY195" s="229"/>
      <c r="AZ195" s="229"/>
      <c r="BA195" s="229"/>
      <c r="BB195" s="229"/>
      <c r="BC195" s="229"/>
      <c r="BE195" s="229"/>
      <c r="BF195" s="229"/>
      <c r="BG195" s="229"/>
      <c r="BH195" s="229"/>
      <c r="BL195" s="227"/>
      <c r="BM195" s="227"/>
      <c r="BN195" s="227"/>
    </row>
    <row r="196" spans="15:66" ht="24.75" customHeight="1" x14ac:dyDescent="0.2">
      <c r="O196" s="179"/>
      <c r="P196" s="179"/>
      <c r="Q196" s="179"/>
      <c r="R196" s="179"/>
      <c r="S196" s="227"/>
      <c r="T196" s="227"/>
      <c r="W196" s="227"/>
      <c r="X196" s="227"/>
      <c r="Y196" s="227"/>
      <c r="Z196" s="227"/>
      <c r="AA196" s="406"/>
      <c r="AB196" s="242"/>
      <c r="AC196" s="240"/>
      <c r="AD196" s="242"/>
      <c r="AE196" s="241"/>
      <c r="AF196" s="241"/>
      <c r="AG196" s="241"/>
      <c r="AH196" s="406"/>
      <c r="AI196" s="242"/>
      <c r="AJ196" s="240"/>
      <c r="AK196" s="242"/>
      <c r="AL196" s="240"/>
      <c r="AM196" s="240"/>
      <c r="AP196" s="228"/>
      <c r="AR196" s="228"/>
      <c r="AV196" s="229"/>
      <c r="AW196" s="229"/>
      <c r="AX196" s="229"/>
      <c r="AY196" s="229"/>
      <c r="AZ196" s="229"/>
      <c r="BA196" s="229"/>
      <c r="BB196" s="229"/>
      <c r="BC196" s="229"/>
      <c r="BE196" s="229"/>
      <c r="BF196" s="229"/>
      <c r="BG196" s="229"/>
      <c r="BH196" s="229"/>
      <c r="BL196" s="227"/>
      <c r="BM196" s="227"/>
      <c r="BN196" s="227"/>
    </row>
    <row r="197" spans="15:66" ht="24.75" customHeight="1" x14ac:dyDescent="0.2">
      <c r="O197" s="179"/>
      <c r="P197" s="179"/>
      <c r="Q197" s="179"/>
      <c r="R197" s="179"/>
      <c r="S197" s="227"/>
      <c r="T197" s="227"/>
      <c r="W197" s="227"/>
      <c r="X197" s="227"/>
      <c r="Y197" s="227"/>
      <c r="Z197" s="227"/>
      <c r="AA197" s="406"/>
      <c r="AB197" s="242"/>
      <c r="AC197" s="240"/>
      <c r="AD197" s="242"/>
      <c r="AE197" s="241"/>
      <c r="AF197" s="241"/>
      <c r="AG197" s="241"/>
      <c r="AH197" s="406"/>
      <c r="AI197" s="242"/>
      <c r="AJ197" s="240"/>
      <c r="AK197" s="242"/>
      <c r="AL197" s="240"/>
      <c r="AM197" s="240"/>
      <c r="AP197" s="228"/>
      <c r="AR197" s="228"/>
      <c r="AV197" s="229"/>
      <c r="AW197" s="229"/>
      <c r="AX197" s="229"/>
      <c r="AY197" s="229"/>
      <c r="AZ197" s="229"/>
      <c r="BA197" s="229"/>
      <c r="BB197" s="229"/>
      <c r="BC197" s="229"/>
      <c r="BE197" s="229"/>
      <c r="BF197" s="229"/>
      <c r="BG197" s="229"/>
      <c r="BH197" s="229"/>
      <c r="BL197" s="227"/>
      <c r="BM197" s="227"/>
      <c r="BN197" s="227"/>
    </row>
    <row r="198" spans="15:66" ht="24.75" customHeight="1" x14ac:dyDescent="0.2">
      <c r="O198" s="179"/>
      <c r="P198" s="179"/>
      <c r="Q198" s="179"/>
      <c r="R198" s="179"/>
      <c r="S198" s="227"/>
      <c r="T198" s="227"/>
      <c r="W198" s="227"/>
      <c r="X198" s="227"/>
      <c r="Y198" s="227"/>
      <c r="Z198" s="227"/>
      <c r="AA198" s="406"/>
      <c r="AB198" s="242"/>
      <c r="AC198" s="240"/>
      <c r="AD198" s="242"/>
      <c r="AE198" s="241"/>
      <c r="AF198" s="241"/>
      <c r="AG198" s="241"/>
      <c r="AH198" s="406"/>
      <c r="AI198" s="242"/>
      <c r="AJ198" s="240"/>
      <c r="AK198" s="242"/>
      <c r="AL198" s="240"/>
      <c r="AM198" s="240"/>
      <c r="AP198" s="228"/>
      <c r="AR198" s="228"/>
      <c r="AV198" s="229"/>
      <c r="AW198" s="229"/>
      <c r="AX198" s="229"/>
      <c r="AY198" s="229"/>
      <c r="AZ198" s="229"/>
      <c r="BA198" s="229"/>
      <c r="BB198" s="229"/>
      <c r="BC198" s="229"/>
      <c r="BE198" s="229"/>
      <c r="BF198" s="229"/>
      <c r="BG198" s="229"/>
      <c r="BH198" s="229"/>
      <c r="BL198" s="227"/>
      <c r="BM198" s="227"/>
      <c r="BN198" s="227"/>
    </row>
    <row r="199" spans="15:66" ht="24.75" customHeight="1" x14ac:dyDescent="0.2">
      <c r="O199" s="179"/>
      <c r="P199" s="179"/>
      <c r="Q199" s="179"/>
      <c r="R199" s="179"/>
      <c r="S199" s="227"/>
      <c r="T199" s="227"/>
      <c r="W199" s="227"/>
      <c r="X199" s="227"/>
      <c r="Y199" s="227"/>
      <c r="Z199" s="227"/>
      <c r="AA199" s="406"/>
      <c r="AB199" s="242"/>
      <c r="AC199" s="240"/>
      <c r="AD199" s="242"/>
      <c r="AE199" s="241"/>
      <c r="AF199" s="241"/>
      <c r="AG199" s="241"/>
      <c r="AH199" s="406"/>
      <c r="AI199" s="242"/>
      <c r="AJ199" s="240"/>
      <c r="AK199" s="242"/>
      <c r="AL199" s="240"/>
      <c r="AM199" s="240"/>
      <c r="AP199" s="228"/>
      <c r="AR199" s="228"/>
      <c r="AV199" s="229"/>
      <c r="AW199" s="229"/>
      <c r="AX199" s="229"/>
      <c r="AY199" s="229"/>
      <c r="AZ199" s="229"/>
      <c r="BA199" s="229"/>
      <c r="BB199" s="229"/>
      <c r="BC199" s="229"/>
      <c r="BE199" s="229"/>
      <c r="BF199" s="229"/>
      <c r="BG199" s="229"/>
      <c r="BH199" s="229"/>
      <c r="BL199" s="227"/>
      <c r="BM199" s="227"/>
      <c r="BN199" s="227"/>
    </row>
    <row r="200" spans="15:66" ht="24.75" customHeight="1" x14ac:dyDescent="0.2">
      <c r="O200" s="179"/>
      <c r="P200" s="179"/>
      <c r="Q200" s="179"/>
      <c r="R200" s="179"/>
      <c r="S200" s="227"/>
      <c r="T200" s="227"/>
      <c r="W200" s="227"/>
      <c r="X200" s="227"/>
      <c r="Y200" s="227"/>
      <c r="Z200" s="227"/>
      <c r="AA200" s="406"/>
      <c r="AB200" s="242"/>
      <c r="AC200" s="240"/>
      <c r="AD200" s="242"/>
      <c r="AE200" s="241"/>
      <c r="AF200" s="241"/>
      <c r="AG200" s="241"/>
      <c r="AH200" s="406"/>
      <c r="AI200" s="242"/>
      <c r="AJ200" s="240"/>
      <c r="AK200" s="242"/>
      <c r="AL200" s="240"/>
      <c r="AM200" s="240"/>
      <c r="AP200" s="228"/>
      <c r="AR200" s="228"/>
      <c r="AV200" s="229"/>
      <c r="AW200" s="229"/>
      <c r="AX200" s="229"/>
      <c r="AY200" s="229"/>
      <c r="AZ200" s="229"/>
      <c r="BA200" s="229"/>
      <c r="BB200" s="229"/>
      <c r="BC200" s="229"/>
      <c r="BE200" s="229"/>
      <c r="BF200" s="229"/>
      <c r="BG200" s="229"/>
      <c r="BH200" s="229"/>
      <c r="BL200" s="227"/>
      <c r="BM200" s="227"/>
      <c r="BN200" s="227"/>
    </row>
    <row r="201" spans="15:66" ht="24.75" customHeight="1" x14ac:dyDescent="0.2">
      <c r="O201" s="179"/>
      <c r="P201" s="179"/>
      <c r="Q201" s="179"/>
      <c r="R201" s="179"/>
      <c r="S201" s="227"/>
      <c r="T201" s="227"/>
      <c r="W201" s="227"/>
      <c r="X201" s="227"/>
      <c r="Y201" s="227"/>
      <c r="Z201" s="227"/>
      <c r="AA201" s="406"/>
      <c r="AB201" s="242"/>
      <c r="AC201" s="240"/>
      <c r="AD201" s="242"/>
      <c r="AE201" s="241"/>
      <c r="AF201" s="241"/>
      <c r="AG201" s="241"/>
      <c r="AH201" s="406"/>
      <c r="AI201" s="242"/>
      <c r="AJ201" s="240"/>
      <c r="AK201" s="242"/>
      <c r="AL201" s="240"/>
      <c r="AM201" s="240"/>
      <c r="AP201" s="228"/>
      <c r="AR201" s="228"/>
      <c r="AV201" s="229"/>
      <c r="AW201" s="229"/>
      <c r="AX201" s="229"/>
      <c r="AY201" s="229"/>
      <c r="AZ201" s="229"/>
      <c r="BA201" s="229"/>
      <c r="BB201" s="229"/>
      <c r="BC201" s="229"/>
      <c r="BE201" s="229"/>
      <c r="BF201" s="229"/>
      <c r="BG201" s="229"/>
      <c r="BH201" s="229"/>
      <c r="BL201" s="227"/>
      <c r="BM201" s="227"/>
      <c r="BN201" s="227"/>
    </row>
    <row r="202" spans="15:66" ht="24.75" customHeight="1" x14ac:dyDescent="0.2">
      <c r="O202" s="179"/>
      <c r="P202" s="179"/>
      <c r="Q202" s="179"/>
      <c r="R202" s="179"/>
      <c r="S202" s="227"/>
      <c r="T202" s="227"/>
      <c r="W202" s="227"/>
      <c r="X202" s="227"/>
      <c r="Y202" s="227"/>
      <c r="Z202" s="227"/>
      <c r="AA202" s="406"/>
      <c r="AB202" s="242"/>
      <c r="AC202" s="240"/>
      <c r="AD202" s="242"/>
      <c r="AE202" s="241"/>
      <c r="AF202" s="241"/>
      <c r="AG202" s="241"/>
      <c r="AH202" s="406"/>
      <c r="AI202" s="242"/>
      <c r="AJ202" s="240"/>
      <c r="AK202" s="242"/>
      <c r="AL202" s="240"/>
      <c r="AM202" s="240"/>
      <c r="AP202" s="228"/>
      <c r="AR202" s="228"/>
      <c r="AV202" s="229"/>
      <c r="AW202" s="229"/>
      <c r="AX202" s="229"/>
      <c r="AY202" s="229"/>
      <c r="AZ202" s="229"/>
      <c r="BA202" s="229"/>
      <c r="BB202" s="229"/>
      <c r="BC202" s="229"/>
      <c r="BE202" s="229"/>
      <c r="BF202" s="229"/>
      <c r="BG202" s="229"/>
      <c r="BH202" s="229"/>
      <c r="BL202" s="227"/>
      <c r="BM202" s="227"/>
      <c r="BN202" s="227"/>
    </row>
    <row r="203" spans="15:66" ht="24.75" customHeight="1" x14ac:dyDescent="0.2">
      <c r="O203" s="179"/>
      <c r="P203" s="179"/>
      <c r="Q203" s="179"/>
      <c r="R203" s="179"/>
      <c r="S203" s="227"/>
      <c r="T203" s="227"/>
      <c r="W203" s="227"/>
      <c r="X203" s="227"/>
      <c r="Y203" s="227"/>
      <c r="Z203" s="227"/>
      <c r="AA203" s="406"/>
      <c r="AB203" s="242"/>
      <c r="AC203" s="240"/>
      <c r="AD203" s="242"/>
      <c r="AE203" s="241"/>
      <c r="AF203" s="241"/>
      <c r="AG203" s="241"/>
      <c r="AH203" s="406"/>
      <c r="AI203" s="242"/>
      <c r="AJ203" s="240"/>
      <c r="AK203" s="242"/>
      <c r="AL203" s="240"/>
      <c r="AM203" s="240"/>
      <c r="AP203" s="228"/>
      <c r="AR203" s="228"/>
      <c r="AV203" s="229"/>
      <c r="AW203" s="229"/>
      <c r="AX203" s="229"/>
      <c r="AY203" s="229"/>
      <c r="AZ203" s="229"/>
      <c r="BA203" s="229"/>
      <c r="BB203" s="229"/>
      <c r="BC203" s="229"/>
      <c r="BE203" s="229"/>
      <c r="BF203" s="229"/>
      <c r="BG203" s="229"/>
      <c r="BH203" s="229"/>
      <c r="BL203" s="227"/>
      <c r="BM203" s="227"/>
      <c r="BN203" s="227"/>
    </row>
    <row r="204" spans="15:66" ht="24.75" customHeight="1" x14ac:dyDescent="0.2">
      <c r="O204" s="179"/>
      <c r="P204" s="179"/>
      <c r="Q204" s="179"/>
      <c r="R204" s="179"/>
      <c r="S204" s="227"/>
      <c r="T204" s="227"/>
      <c r="W204" s="227"/>
      <c r="X204" s="227"/>
      <c r="Y204" s="227"/>
      <c r="Z204" s="227"/>
      <c r="AA204" s="406"/>
      <c r="AB204" s="242"/>
      <c r="AC204" s="240"/>
      <c r="AD204" s="242"/>
      <c r="AE204" s="241"/>
      <c r="AF204" s="241"/>
      <c r="AG204" s="241"/>
      <c r="AH204" s="406"/>
      <c r="AI204" s="242"/>
      <c r="AJ204" s="240"/>
      <c r="AK204" s="242"/>
      <c r="AL204" s="240"/>
      <c r="AM204" s="240"/>
      <c r="AP204" s="228"/>
      <c r="AR204" s="228"/>
      <c r="AV204" s="229"/>
      <c r="AW204" s="229"/>
      <c r="AX204" s="229"/>
      <c r="AY204" s="229"/>
      <c r="AZ204" s="229"/>
      <c r="BA204" s="229"/>
      <c r="BB204" s="229"/>
      <c r="BC204" s="229"/>
      <c r="BE204" s="229"/>
      <c r="BF204" s="229"/>
      <c r="BG204" s="229"/>
      <c r="BH204" s="229"/>
      <c r="BL204" s="227"/>
      <c r="BM204" s="227"/>
      <c r="BN204" s="227"/>
    </row>
    <row r="205" spans="15:66" ht="24.75" customHeight="1" x14ac:dyDescent="0.2">
      <c r="O205" s="179"/>
      <c r="P205" s="179"/>
      <c r="Q205" s="179"/>
      <c r="R205" s="179"/>
      <c r="S205" s="227"/>
      <c r="T205" s="227"/>
      <c r="W205" s="227"/>
      <c r="X205" s="227"/>
      <c r="Y205" s="227"/>
      <c r="Z205" s="227"/>
      <c r="AA205" s="406"/>
      <c r="AB205" s="242"/>
      <c r="AC205" s="240"/>
      <c r="AD205" s="242"/>
      <c r="AE205" s="241"/>
      <c r="AF205" s="241"/>
      <c r="AG205" s="241"/>
      <c r="AH205" s="406"/>
      <c r="AI205" s="242"/>
      <c r="AJ205" s="240"/>
      <c r="AK205" s="242"/>
      <c r="AL205" s="240"/>
      <c r="AM205" s="240"/>
      <c r="AP205" s="228"/>
      <c r="AR205" s="228"/>
      <c r="AV205" s="229"/>
      <c r="AW205" s="229"/>
      <c r="AX205" s="229"/>
      <c r="AY205" s="229"/>
      <c r="AZ205" s="229"/>
      <c r="BA205" s="229"/>
      <c r="BB205" s="229"/>
      <c r="BC205" s="229"/>
      <c r="BE205" s="229"/>
      <c r="BF205" s="229"/>
      <c r="BG205" s="229"/>
      <c r="BH205" s="229"/>
      <c r="BL205" s="227"/>
      <c r="BM205" s="227"/>
      <c r="BN205" s="227"/>
    </row>
    <row r="206" spans="15:66" ht="24.75" customHeight="1" x14ac:dyDescent="0.2">
      <c r="O206" s="179"/>
      <c r="P206" s="179"/>
      <c r="Q206" s="179"/>
      <c r="R206" s="179"/>
      <c r="S206" s="227"/>
      <c r="T206" s="227"/>
      <c r="W206" s="227"/>
      <c r="X206" s="227"/>
      <c r="Y206" s="227"/>
      <c r="Z206" s="227"/>
      <c r="AA206" s="406"/>
      <c r="AB206" s="242"/>
      <c r="AC206" s="240"/>
      <c r="AD206" s="242"/>
      <c r="AE206" s="241"/>
      <c r="AF206" s="241"/>
      <c r="AG206" s="241"/>
      <c r="AH206" s="406"/>
      <c r="AI206" s="242"/>
      <c r="AJ206" s="240"/>
      <c r="AK206" s="242"/>
      <c r="AL206" s="240"/>
      <c r="AM206" s="240"/>
      <c r="AP206" s="228"/>
      <c r="AR206" s="228"/>
      <c r="AV206" s="229"/>
      <c r="AW206" s="229"/>
      <c r="AX206" s="229"/>
      <c r="AY206" s="229"/>
      <c r="AZ206" s="229"/>
      <c r="BA206" s="229"/>
      <c r="BB206" s="229"/>
      <c r="BC206" s="229"/>
      <c r="BE206" s="229"/>
      <c r="BF206" s="229"/>
      <c r="BG206" s="229"/>
      <c r="BH206" s="229"/>
      <c r="BL206" s="227"/>
      <c r="BM206" s="227"/>
      <c r="BN206" s="227"/>
    </row>
    <row r="207" spans="15:66" ht="24.75" customHeight="1" x14ac:dyDescent="0.2">
      <c r="O207" s="179"/>
      <c r="P207" s="179"/>
      <c r="Q207" s="179"/>
      <c r="R207" s="179"/>
      <c r="S207" s="227"/>
      <c r="T207" s="227"/>
      <c r="W207" s="227"/>
      <c r="X207" s="227"/>
      <c r="Y207" s="227"/>
      <c r="Z207" s="227"/>
      <c r="AA207" s="406"/>
      <c r="AB207" s="242"/>
      <c r="AC207" s="240"/>
      <c r="AD207" s="242"/>
      <c r="AE207" s="241"/>
      <c r="AF207" s="241"/>
      <c r="AG207" s="241"/>
      <c r="AH207" s="406"/>
      <c r="AI207" s="242"/>
      <c r="AJ207" s="240"/>
      <c r="AK207" s="242"/>
      <c r="AL207" s="240"/>
      <c r="AM207" s="240"/>
      <c r="AP207" s="228"/>
      <c r="AR207" s="228"/>
      <c r="AV207" s="229"/>
      <c r="AW207" s="229"/>
      <c r="AX207" s="229"/>
      <c r="AY207" s="229"/>
      <c r="AZ207" s="229"/>
      <c r="BA207" s="229"/>
      <c r="BB207" s="229"/>
      <c r="BC207" s="229"/>
      <c r="BE207" s="229"/>
      <c r="BF207" s="229"/>
      <c r="BG207" s="229"/>
      <c r="BH207" s="229"/>
      <c r="BL207" s="227"/>
      <c r="BM207" s="227"/>
      <c r="BN207" s="227"/>
    </row>
    <row r="208" spans="15:66" ht="24.75" customHeight="1" x14ac:dyDescent="0.2">
      <c r="O208" s="179"/>
      <c r="P208" s="179"/>
      <c r="Q208" s="179"/>
      <c r="R208" s="179"/>
      <c r="S208" s="227"/>
      <c r="T208" s="227"/>
      <c r="W208" s="227"/>
      <c r="X208" s="227"/>
      <c r="Y208" s="227"/>
      <c r="Z208" s="227"/>
      <c r="AA208" s="406"/>
      <c r="AB208" s="242"/>
      <c r="AC208" s="240"/>
      <c r="AD208" s="242"/>
      <c r="AE208" s="241"/>
      <c r="AF208" s="241"/>
      <c r="AG208" s="241"/>
      <c r="AH208" s="406"/>
      <c r="AI208" s="242"/>
      <c r="AJ208" s="240"/>
      <c r="AK208" s="242"/>
      <c r="AL208" s="240"/>
      <c r="AM208" s="240"/>
      <c r="AP208" s="228"/>
      <c r="AR208" s="228"/>
      <c r="AV208" s="229"/>
      <c r="AW208" s="229"/>
      <c r="AX208" s="229"/>
      <c r="AY208" s="229"/>
      <c r="AZ208" s="229"/>
      <c r="BA208" s="229"/>
      <c r="BB208" s="229"/>
      <c r="BC208" s="229"/>
      <c r="BE208" s="229"/>
      <c r="BF208" s="229"/>
      <c r="BG208" s="229"/>
      <c r="BH208" s="229"/>
      <c r="BL208" s="227"/>
      <c r="BM208" s="227"/>
      <c r="BN208" s="227"/>
    </row>
    <row r="209" spans="15:66" ht="24.75" customHeight="1" x14ac:dyDescent="0.2">
      <c r="O209" s="179"/>
      <c r="P209" s="179"/>
      <c r="Q209" s="179"/>
      <c r="R209" s="179"/>
      <c r="S209" s="227"/>
      <c r="T209" s="227"/>
      <c r="W209" s="227"/>
      <c r="X209" s="227"/>
      <c r="Y209" s="227"/>
      <c r="Z209" s="227"/>
      <c r="AA209" s="406"/>
      <c r="AB209" s="242"/>
      <c r="AC209" s="240"/>
      <c r="AD209" s="242"/>
      <c r="AE209" s="241"/>
      <c r="AF209" s="241"/>
      <c r="AG209" s="241"/>
      <c r="AH209" s="406"/>
      <c r="AI209" s="242"/>
      <c r="AJ209" s="240"/>
      <c r="AK209" s="242"/>
      <c r="AL209" s="240"/>
      <c r="AM209" s="240"/>
      <c r="AP209" s="228"/>
      <c r="AR209" s="228"/>
      <c r="AV209" s="229"/>
      <c r="AW209" s="229"/>
      <c r="AX209" s="229"/>
      <c r="AY209" s="229"/>
      <c r="AZ209" s="229"/>
      <c r="BA209" s="229"/>
      <c r="BB209" s="229"/>
      <c r="BC209" s="229"/>
      <c r="BE209" s="229"/>
      <c r="BF209" s="229"/>
      <c r="BG209" s="229"/>
      <c r="BH209" s="229"/>
      <c r="BL209" s="227"/>
      <c r="BM209" s="227"/>
      <c r="BN209" s="227"/>
    </row>
    <row r="210" spans="15:66" ht="24.75" customHeight="1" x14ac:dyDescent="0.2">
      <c r="O210" s="179"/>
      <c r="P210" s="179"/>
      <c r="Q210" s="179"/>
      <c r="R210" s="179"/>
      <c r="S210" s="227"/>
      <c r="T210" s="227"/>
      <c r="W210" s="227"/>
      <c r="X210" s="227"/>
      <c r="Y210" s="227"/>
      <c r="Z210" s="227"/>
      <c r="AA210" s="406"/>
      <c r="AB210" s="242"/>
      <c r="AC210" s="240"/>
      <c r="AD210" s="242"/>
      <c r="AE210" s="241"/>
      <c r="AF210" s="241"/>
      <c r="AG210" s="241"/>
      <c r="AH210" s="406"/>
      <c r="AI210" s="242"/>
      <c r="AJ210" s="240"/>
      <c r="AK210" s="242"/>
      <c r="AL210" s="240"/>
      <c r="AM210" s="240"/>
      <c r="AP210" s="228"/>
      <c r="AR210" s="228"/>
      <c r="AV210" s="229"/>
      <c r="AW210" s="229"/>
      <c r="AX210" s="229"/>
      <c r="AY210" s="229"/>
      <c r="AZ210" s="229"/>
      <c r="BA210" s="229"/>
      <c r="BB210" s="229"/>
      <c r="BC210" s="229"/>
      <c r="BE210" s="229"/>
      <c r="BF210" s="229"/>
      <c r="BG210" s="229"/>
      <c r="BH210" s="229"/>
      <c r="BL210" s="227"/>
      <c r="BM210" s="227"/>
      <c r="BN210" s="227"/>
    </row>
    <row r="211" spans="15:66" ht="24.75" customHeight="1" x14ac:dyDescent="0.2">
      <c r="O211" s="179"/>
      <c r="P211" s="179"/>
      <c r="Q211" s="179"/>
      <c r="R211" s="179"/>
      <c r="S211" s="227"/>
      <c r="T211" s="227"/>
      <c r="W211" s="227"/>
      <c r="X211" s="227"/>
      <c r="Y211" s="227"/>
      <c r="Z211" s="227"/>
      <c r="AA211" s="406"/>
      <c r="AB211" s="242"/>
      <c r="AC211" s="240"/>
      <c r="AD211" s="242"/>
      <c r="AE211" s="241"/>
      <c r="AF211" s="241"/>
      <c r="AG211" s="241"/>
      <c r="AH211" s="406"/>
      <c r="AI211" s="242"/>
      <c r="AJ211" s="240"/>
      <c r="AK211" s="242"/>
      <c r="AL211" s="240"/>
      <c r="AM211" s="240"/>
      <c r="AP211" s="228"/>
      <c r="AR211" s="228"/>
      <c r="AV211" s="229"/>
      <c r="AW211" s="229"/>
      <c r="AX211" s="229"/>
      <c r="AY211" s="229"/>
      <c r="AZ211" s="229"/>
      <c r="BA211" s="229"/>
      <c r="BB211" s="229"/>
      <c r="BC211" s="229"/>
      <c r="BE211" s="229"/>
      <c r="BF211" s="229"/>
      <c r="BG211" s="229"/>
      <c r="BH211" s="229"/>
      <c r="BL211" s="227"/>
      <c r="BM211" s="227"/>
      <c r="BN211" s="227"/>
    </row>
    <row r="212" spans="15:66" ht="24.75" customHeight="1" x14ac:dyDescent="0.2">
      <c r="O212" s="179"/>
      <c r="P212" s="179"/>
      <c r="Q212" s="179"/>
      <c r="R212" s="179"/>
      <c r="S212" s="227"/>
      <c r="T212" s="227"/>
      <c r="W212" s="227"/>
      <c r="X212" s="227"/>
      <c r="Y212" s="227"/>
      <c r="Z212" s="227"/>
      <c r="AA212" s="406"/>
      <c r="AB212" s="242"/>
      <c r="AC212" s="240"/>
      <c r="AD212" s="242"/>
      <c r="AE212" s="241"/>
      <c r="AF212" s="241"/>
      <c r="AG212" s="241"/>
      <c r="AH212" s="406"/>
      <c r="AI212" s="242"/>
      <c r="AJ212" s="240"/>
      <c r="AK212" s="242"/>
      <c r="AL212" s="240"/>
      <c r="AM212" s="240"/>
      <c r="AP212" s="228"/>
      <c r="AR212" s="228"/>
      <c r="AV212" s="229"/>
      <c r="AW212" s="229"/>
      <c r="AX212" s="229"/>
      <c r="AY212" s="229"/>
      <c r="AZ212" s="229"/>
      <c r="BA212" s="229"/>
      <c r="BB212" s="229"/>
      <c r="BC212" s="229"/>
      <c r="BE212" s="229"/>
      <c r="BF212" s="229"/>
      <c r="BG212" s="229"/>
      <c r="BH212" s="229"/>
      <c r="BL212" s="227"/>
      <c r="BM212" s="227"/>
      <c r="BN212" s="227"/>
    </row>
    <row r="213" spans="15:66" ht="24.75" customHeight="1" x14ac:dyDescent="0.2">
      <c r="O213" s="179"/>
      <c r="P213" s="179"/>
      <c r="Q213" s="179"/>
      <c r="R213" s="179"/>
      <c r="S213" s="227"/>
      <c r="T213" s="227"/>
      <c r="W213" s="227"/>
      <c r="X213" s="227"/>
      <c r="Y213" s="227"/>
      <c r="Z213" s="227"/>
      <c r="AA213" s="406"/>
      <c r="AB213" s="242"/>
      <c r="AC213" s="240"/>
      <c r="AD213" s="242"/>
      <c r="AE213" s="241"/>
      <c r="AF213" s="241"/>
      <c r="AG213" s="241"/>
      <c r="AH213" s="406"/>
      <c r="AI213" s="242"/>
      <c r="AJ213" s="240"/>
      <c r="AK213" s="242"/>
      <c r="AL213" s="240"/>
      <c r="AM213" s="240"/>
      <c r="AP213" s="228"/>
      <c r="AR213" s="228"/>
      <c r="AV213" s="229"/>
      <c r="AW213" s="229"/>
      <c r="AX213" s="229"/>
      <c r="AY213" s="229"/>
      <c r="AZ213" s="229"/>
      <c r="BA213" s="229"/>
      <c r="BB213" s="229"/>
      <c r="BC213" s="229"/>
      <c r="BE213" s="229"/>
      <c r="BF213" s="229"/>
      <c r="BG213" s="229"/>
      <c r="BH213" s="229"/>
      <c r="BL213" s="227"/>
      <c r="BM213" s="227"/>
      <c r="BN213" s="227"/>
    </row>
    <row r="214" spans="15:66" ht="24.75" customHeight="1" x14ac:dyDescent="0.2">
      <c r="O214" s="179"/>
      <c r="P214" s="179"/>
      <c r="Q214" s="179"/>
      <c r="R214" s="179"/>
      <c r="S214" s="227"/>
      <c r="T214" s="227"/>
      <c r="W214" s="227"/>
      <c r="X214" s="227"/>
      <c r="Y214" s="227"/>
      <c r="Z214" s="227"/>
      <c r="AA214" s="406"/>
      <c r="AB214" s="242"/>
      <c r="AC214" s="240"/>
      <c r="AD214" s="242"/>
      <c r="AE214" s="241"/>
      <c r="AF214" s="241"/>
      <c r="AG214" s="241"/>
      <c r="AH214" s="406"/>
      <c r="AI214" s="242"/>
      <c r="AJ214" s="240"/>
      <c r="AK214" s="242"/>
      <c r="AL214" s="240"/>
      <c r="AM214" s="240"/>
      <c r="AP214" s="228"/>
      <c r="AR214" s="228"/>
      <c r="AV214" s="229"/>
      <c r="AW214" s="229"/>
      <c r="AX214" s="229"/>
      <c r="AY214" s="229"/>
      <c r="AZ214" s="229"/>
      <c r="BA214" s="229"/>
      <c r="BB214" s="229"/>
      <c r="BC214" s="229"/>
      <c r="BE214" s="229"/>
      <c r="BF214" s="229"/>
      <c r="BG214" s="229"/>
      <c r="BH214" s="229"/>
      <c r="BL214" s="227"/>
      <c r="BM214" s="227"/>
      <c r="BN214" s="227"/>
    </row>
    <row r="215" spans="15:66" ht="24.75" customHeight="1" x14ac:dyDescent="0.2">
      <c r="O215" s="179"/>
      <c r="P215" s="179"/>
      <c r="Q215" s="179"/>
      <c r="R215" s="179"/>
      <c r="S215" s="227"/>
      <c r="T215" s="227"/>
      <c r="W215" s="227"/>
      <c r="X215" s="227"/>
      <c r="Y215" s="227"/>
      <c r="Z215" s="227"/>
      <c r="AA215" s="406"/>
      <c r="AB215" s="242"/>
      <c r="AC215" s="240"/>
      <c r="AD215" s="242"/>
      <c r="AE215" s="241"/>
      <c r="AF215" s="241"/>
      <c r="AG215" s="241"/>
      <c r="AH215" s="406"/>
      <c r="AI215" s="242"/>
      <c r="AJ215" s="240"/>
      <c r="AK215" s="242"/>
      <c r="AL215" s="240"/>
      <c r="AM215" s="240"/>
      <c r="AP215" s="228"/>
      <c r="AR215" s="228"/>
      <c r="AV215" s="229"/>
      <c r="AW215" s="229"/>
      <c r="AX215" s="229"/>
      <c r="AY215" s="229"/>
      <c r="AZ215" s="229"/>
      <c r="BA215" s="229"/>
      <c r="BB215" s="229"/>
      <c r="BC215" s="229"/>
      <c r="BE215" s="229"/>
      <c r="BF215" s="229"/>
      <c r="BG215" s="229"/>
      <c r="BH215" s="229"/>
      <c r="BL215" s="227"/>
      <c r="BM215" s="227"/>
      <c r="BN215" s="227"/>
    </row>
    <row r="216" spans="15:66" ht="24.75" customHeight="1" x14ac:dyDescent="0.2">
      <c r="O216" s="179"/>
      <c r="P216" s="179"/>
      <c r="Q216" s="179"/>
      <c r="R216" s="179"/>
      <c r="S216" s="227"/>
      <c r="T216" s="227"/>
      <c r="W216" s="227"/>
      <c r="X216" s="227"/>
      <c r="Y216" s="227"/>
      <c r="Z216" s="227"/>
      <c r="AA216" s="406"/>
      <c r="AB216" s="242"/>
      <c r="AC216" s="240"/>
      <c r="AD216" s="242"/>
      <c r="AE216" s="241"/>
      <c r="AF216" s="241"/>
      <c r="AG216" s="241"/>
      <c r="AH216" s="406"/>
      <c r="AI216" s="242"/>
      <c r="AJ216" s="240"/>
      <c r="AK216" s="242"/>
      <c r="AL216" s="240"/>
      <c r="AM216" s="240"/>
      <c r="AP216" s="228"/>
      <c r="AR216" s="228"/>
      <c r="AV216" s="229"/>
      <c r="AW216" s="229"/>
      <c r="AX216" s="229"/>
      <c r="AY216" s="229"/>
      <c r="AZ216" s="229"/>
      <c r="BA216" s="229"/>
      <c r="BB216" s="229"/>
      <c r="BC216" s="229"/>
      <c r="BE216" s="229"/>
      <c r="BF216" s="229"/>
      <c r="BG216" s="229"/>
      <c r="BH216" s="229"/>
      <c r="BL216" s="227"/>
      <c r="BM216" s="227"/>
      <c r="BN216" s="227"/>
    </row>
    <row r="217" spans="15:66" ht="24.75" customHeight="1" x14ac:dyDescent="0.2">
      <c r="O217" s="179"/>
      <c r="P217" s="179"/>
      <c r="Q217" s="179"/>
      <c r="R217" s="179"/>
      <c r="S217" s="227"/>
      <c r="T217" s="227"/>
      <c r="W217" s="227"/>
      <c r="X217" s="227"/>
      <c r="Y217" s="227"/>
      <c r="Z217" s="227"/>
      <c r="AA217" s="406"/>
      <c r="AB217" s="242"/>
      <c r="AC217" s="240"/>
      <c r="AD217" s="242"/>
      <c r="AE217" s="241"/>
      <c r="AF217" s="241"/>
      <c r="AG217" s="241"/>
      <c r="AH217" s="406"/>
      <c r="AI217" s="242"/>
      <c r="AJ217" s="240"/>
      <c r="AK217" s="242"/>
      <c r="AL217" s="240"/>
      <c r="AM217" s="240"/>
      <c r="AP217" s="228"/>
      <c r="AR217" s="228"/>
      <c r="AV217" s="229"/>
      <c r="AW217" s="229"/>
      <c r="AX217" s="229"/>
      <c r="AY217" s="229"/>
      <c r="AZ217" s="229"/>
      <c r="BA217" s="229"/>
      <c r="BB217" s="229"/>
      <c r="BC217" s="229"/>
      <c r="BE217" s="229"/>
      <c r="BF217" s="229"/>
      <c r="BG217" s="229"/>
      <c r="BH217" s="229"/>
      <c r="BL217" s="227"/>
      <c r="BM217" s="227"/>
      <c r="BN217" s="227"/>
    </row>
    <row r="218" spans="15:66" ht="24.75" customHeight="1" x14ac:dyDescent="0.2">
      <c r="O218" s="179"/>
      <c r="P218" s="179"/>
      <c r="Q218" s="179"/>
      <c r="R218" s="179"/>
      <c r="S218" s="227"/>
      <c r="T218" s="227"/>
      <c r="W218" s="227"/>
      <c r="X218" s="227"/>
      <c r="Y218" s="227"/>
      <c r="Z218" s="227"/>
      <c r="AA218" s="406"/>
      <c r="AB218" s="242"/>
      <c r="AC218" s="240"/>
      <c r="AD218" s="242"/>
      <c r="AE218" s="241"/>
      <c r="AF218" s="241"/>
      <c r="AG218" s="241"/>
      <c r="AH218" s="406"/>
      <c r="AI218" s="242"/>
      <c r="AJ218" s="240"/>
      <c r="AK218" s="242"/>
      <c r="AL218" s="240"/>
      <c r="AM218" s="240"/>
      <c r="AP218" s="228"/>
      <c r="AR218" s="228"/>
      <c r="AV218" s="229"/>
      <c r="AW218" s="229"/>
      <c r="AX218" s="229"/>
      <c r="AY218" s="229"/>
      <c r="AZ218" s="229"/>
      <c r="BA218" s="229"/>
      <c r="BB218" s="229"/>
      <c r="BC218" s="229"/>
      <c r="BE218" s="229"/>
      <c r="BF218" s="229"/>
      <c r="BG218" s="229"/>
      <c r="BH218" s="229"/>
      <c r="BL218" s="227"/>
      <c r="BM218" s="227"/>
      <c r="BN218" s="227"/>
    </row>
    <row r="219" spans="15:66" ht="24.75" customHeight="1" x14ac:dyDescent="0.2">
      <c r="O219" s="179"/>
      <c r="P219" s="179"/>
      <c r="Q219" s="179"/>
      <c r="R219" s="179"/>
      <c r="S219" s="227"/>
      <c r="T219" s="227"/>
      <c r="W219" s="227"/>
      <c r="X219" s="227"/>
      <c r="Y219" s="227"/>
      <c r="Z219" s="227"/>
      <c r="AA219" s="406"/>
      <c r="AB219" s="242"/>
      <c r="AC219" s="240"/>
      <c r="AD219" s="242"/>
      <c r="AE219" s="241"/>
      <c r="AF219" s="241"/>
      <c r="AG219" s="241"/>
      <c r="AH219" s="406"/>
      <c r="AI219" s="242"/>
      <c r="AJ219" s="240"/>
      <c r="AK219" s="242"/>
      <c r="AL219" s="240"/>
      <c r="AM219" s="240"/>
      <c r="AP219" s="228"/>
      <c r="AR219" s="228"/>
      <c r="AV219" s="229"/>
      <c r="AW219" s="229"/>
      <c r="AX219" s="229"/>
      <c r="AY219" s="229"/>
      <c r="AZ219" s="229"/>
      <c r="BA219" s="229"/>
      <c r="BB219" s="229"/>
      <c r="BC219" s="229"/>
      <c r="BE219" s="229"/>
      <c r="BF219" s="229"/>
      <c r="BG219" s="229"/>
      <c r="BH219" s="229"/>
      <c r="BL219" s="227"/>
      <c r="BM219" s="227"/>
      <c r="BN219" s="227"/>
    </row>
    <row r="220" spans="15:66" ht="24.75" customHeight="1" x14ac:dyDescent="0.2">
      <c r="O220" s="179"/>
      <c r="P220" s="179"/>
      <c r="Q220" s="179"/>
      <c r="R220" s="179"/>
      <c r="S220" s="227"/>
      <c r="T220" s="227"/>
      <c r="W220" s="227"/>
      <c r="X220" s="227"/>
      <c r="Y220" s="227"/>
      <c r="Z220" s="227"/>
      <c r="AA220" s="406"/>
      <c r="AB220" s="242"/>
      <c r="AC220" s="240"/>
      <c r="AD220" s="242"/>
      <c r="AE220" s="241"/>
      <c r="AF220" s="241"/>
      <c r="AG220" s="241"/>
      <c r="AH220" s="406"/>
      <c r="AI220" s="242"/>
      <c r="AJ220" s="240"/>
      <c r="AK220" s="242"/>
      <c r="AL220" s="240"/>
      <c r="AM220" s="240"/>
      <c r="AP220" s="228"/>
      <c r="AR220" s="228"/>
      <c r="AV220" s="229"/>
      <c r="AW220" s="229"/>
      <c r="AX220" s="229"/>
      <c r="AY220" s="229"/>
      <c r="AZ220" s="229"/>
      <c r="BA220" s="229"/>
      <c r="BB220" s="229"/>
      <c r="BC220" s="229"/>
      <c r="BE220" s="229"/>
      <c r="BF220" s="229"/>
      <c r="BG220" s="229"/>
      <c r="BH220" s="229"/>
      <c r="BL220" s="227"/>
      <c r="BM220" s="227"/>
      <c r="BN220" s="227"/>
    </row>
    <row r="221" spans="15:66" ht="24.75" customHeight="1" x14ac:dyDescent="0.2">
      <c r="O221" s="179"/>
      <c r="P221" s="179"/>
      <c r="Q221" s="179"/>
      <c r="R221" s="179"/>
      <c r="S221" s="227"/>
      <c r="T221" s="227"/>
      <c r="W221" s="227"/>
      <c r="X221" s="227"/>
      <c r="Y221" s="227"/>
      <c r="Z221" s="227"/>
      <c r="AA221" s="406"/>
      <c r="AB221" s="242"/>
      <c r="AC221" s="240"/>
      <c r="AD221" s="242"/>
      <c r="AE221" s="241"/>
      <c r="AF221" s="241"/>
      <c r="AG221" s="241"/>
      <c r="AH221" s="406"/>
      <c r="AI221" s="242"/>
      <c r="AJ221" s="240"/>
      <c r="AK221" s="242"/>
      <c r="AL221" s="240"/>
      <c r="AM221" s="240"/>
      <c r="AP221" s="228"/>
      <c r="AR221" s="228"/>
      <c r="AV221" s="229"/>
      <c r="AW221" s="229"/>
      <c r="AX221" s="229"/>
      <c r="AY221" s="229"/>
      <c r="AZ221" s="229"/>
      <c r="BA221" s="229"/>
      <c r="BB221" s="229"/>
      <c r="BC221" s="229"/>
      <c r="BE221" s="229"/>
      <c r="BF221" s="229"/>
      <c r="BG221" s="229"/>
      <c r="BH221" s="229"/>
      <c r="BL221" s="227"/>
      <c r="BM221" s="227"/>
      <c r="BN221" s="227"/>
    </row>
    <row r="222" spans="15:66" ht="24.75" customHeight="1" x14ac:dyDescent="0.2">
      <c r="O222" s="179"/>
      <c r="P222" s="179"/>
      <c r="Q222" s="179"/>
      <c r="R222" s="179"/>
      <c r="S222" s="227"/>
      <c r="T222" s="227"/>
      <c r="W222" s="227"/>
      <c r="X222" s="227"/>
      <c r="Y222" s="227"/>
      <c r="Z222" s="227"/>
      <c r="AA222" s="406"/>
      <c r="AB222" s="242"/>
      <c r="AC222" s="240"/>
      <c r="AD222" s="242"/>
      <c r="AE222" s="241"/>
      <c r="AF222" s="241"/>
      <c r="AG222" s="241"/>
      <c r="AH222" s="406"/>
      <c r="AI222" s="242"/>
      <c r="AJ222" s="240"/>
      <c r="AK222" s="242"/>
      <c r="AL222" s="240"/>
      <c r="AM222" s="240"/>
      <c r="AP222" s="228"/>
      <c r="AR222" s="228"/>
      <c r="AV222" s="229"/>
      <c r="AW222" s="229"/>
      <c r="AX222" s="229"/>
      <c r="AY222" s="229"/>
      <c r="AZ222" s="229"/>
      <c r="BA222" s="229"/>
      <c r="BB222" s="229"/>
      <c r="BC222" s="229"/>
      <c r="BE222" s="229"/>
      <c r="BF222" s="229"/>
      <c r="BG222" s="229"/>
      <c r="BH222" s="229"/>
      <c r="BL222" s="227"/>
      <c r="BM222" s="227"/>
      <c r="BN222" s="227"/>
    </row>
    <row r="223" spans="15:66" ht="24.75" customHeight="1" x14ac:dyDescent="0.2">
      <c r="O223" s="179"/>
      <c r="P223" s="179"/>
      <c r="Q223" s="179"/>
      <c r="R223" s="179"/>
      <c r="S223" s="227"/>
      <c r="T223" s="227"/>
      <c r="W223" s="227"/>
      <c r="X223" s="227"/>
      <c r="Y223" s="227"/>
      <c r="Z223" s="227"/>
      <c r="AA223" s="406"/>
      <c r="AB223" s="242"/>
      <c r="AC223" s="240"/>
      <c r="AD223" s="242"/>
      <c r="AE223" s="241"/>
      <c r="AF223" s="241"/>
      <c r="AG223" s="241"/>
      <c r="AH223" s="406"/>
      <c r="AI223" s="242"/>
      <c r="AJ223" s="240"/>
      <c r="AK223" s="242"/>
      <c r="AL223" s="240"/>
      <c r="AM223" s="240"/>
      <c r="AP223" s="228"/>
      <c r="AR223" s="228"/>
      <c r="AV223" s="229"/>
      <c r="AW223" s="229"/>
      <c r="AX223" s="229"/>
      <c r="AY223" s="229"/>
      <c r="AZ223" s="229"/>
      <c r="BA223" s="229"/>
      <c r="BB223" s="229"/>
      <c r="BC223" s="229"/>
      <c r="BE223" s="229"/>
      <c r="BF223" s="229"/>
      <c r="BG223" s="229"/>
      <c r="BH223" s="229"/>
      <c r="BL223" s="227"/>
      <c r="BM223" s="227"/>
      <c r="BN223" s="227"/>
    </row>
    <row r="224" spans="15:66" ht="24.75" customHeight="1" x14ac:dyDescent="0.2">
      <c r="O224" s="179"/>
      <c r="P224" s="179"/>
      <c r="Q224" s="179"/>
      <c r="R224" s="179"/>
      <c r="S224" s="227"/>
      <c r="T224" s="227"/>
      <c r="W224" s="227"/>
      <c r="X224" s="227"/>
      <c r="Y224" s="227"/>
      <c r="Z224" s="227"/>
      <c r="AA224" s="406"/>
      <c r="AB224" s="242"/>
      <c r="AC224" s="240"/>
      <c r="AD224" s="242"/>
      <c r="AE224" s="241"/>
      <c r="AF224" s="241"/>
      <c r="AG224" s="241"/>
      <c r="AH224" s="406"/>
      <c r="AI224" s="242"/>
      <c r="AJ224" s="240"/>
      <c r="AK224" s="242"/>
      <c r="AL224" s="240"/>
      <c r="AM224" s="240"/>
      <c r="AP224" s="228"/>
      <c r="AR224" s="228"/>
      <c r="AV224" s="229"/>
      <c r="AW224" s="229"/>
      <c r="AX224" s="229"/>
      <c r="AY224" s="229"/>
      <c r="AZ224" s="229"/>
      <c r="BA224" s="229"/>
      <c r="BB224" s="229"/>
      <c r="BC224" s="229"/>
      <c r="BE224" s="229"/>
      <c r="BF224" s="229"/>
      <c r="BG224" s="229"/>
      <c r="BH224" s="229"/>
      <c r="BL224" s="227"/>
      <c r="BM224" s="227"/>
      <c r="BN224" s="227"/>
    </row>
    <row r="225" spans="15:66" ht="24.75" customHeight="1" x14ac:dyDescent="0.2">
      <c r="O225" s="179"/>
      <c r="P225" s="179"/>
      <c r="Q225" s="179"/>
      <c r="R225" s="179"/>
      <c r="S225" s="227"/>
      <c r="T225" s="227"/>
      <c r="W225" s="227"/>
      <c r="X225" s="227"/>
      <c r="Y225" s="227"/>
      <c r="Z225" s="227"/>
      <c r="AA225" s="406"/>
      <c r="AB225" s="242"/>
      <c r="AC225" s="240"/>
      <c r="AD225" s="242"/>
      <c r="AE225" s="241"/>
      <c r="AF225" s="241"/>
      <c r="AG225" s="241"/>
      <c r="AH225" s="406"/>
      <c r="AI225" s="242"/>
      <c r="AJ225" s="240"/>
      <c r="AK225" s="242"/>
      <c r="AL225" s="240"/>
      <c r="AM225" s="240"/>
      <c r="AP225" s="228"/>
      <c r="AR225" s="228"/>
      <c r="AV225" s="229"/>
      <c r="AW225" s="229"/>
      <c r="AX225" s="229"/>
      <c r="AY225" s="229"/>
      <c r="AZ225" s="229"/>
      <c r="BA225" s="229"/>
      <c r="BB225" s="229"/>
      <c r="BC225" s="229"/>
      <c r="BE225" s="229"/>
      <c r="BF225" s="229"/>
      <c r="BG225" s="229"/>
      <c r="BH225" s="229"/>
      <c r="BL225" s="227"/>
      <c r="BM225" s="227"/>
      <c r="BN225" s="227"/>
    </row>
    <row r="226" spans="15:66" ht="24.75" customHeight="1" x14ac:dyDescent="0.2">
      <c r="O226" s="179"/>
      <c r="P226" s="179"/>
      <c r="Q226" s="179"/>
      <c r="R226" s="179"/>
      <c r="S226" s="227"/>
      <c r="T226" s="227"/>
      <c r="W226" s="227"/>
      <c r="X226" s="227"/>
      <c r="Y226" s="227"/>
      <c r="Z226" s="227"/>
      <c r="AA226" s="406"/>
      <c r="AB226" s="242"/>
      <c r="AC226" s="240"/>
      <c r="AD226" s="242"/>
      <c r="AE226" s="241"/>
      <c r="AF226" s="241"/>
      <c r="AG226" s="241"/>
      <c r="AH226" s="406"/>
      <c r="AI226" s="242"/>
      <c r="AJ226" s="240"/>
      <c r="AK226" s="242"/>
      <c r="AL226" s="240"/>
      <c r="AM226" s="240"/>
      <c r="AP226" s="228"/>
      <c r="AR226" s="228"/>
      <c r="AV226" s="229"/>
      <c r="AW226" s="229"/>
      <c r="AX226" s="229"/>
      <c r="AY226" s="229"/>
      <c r="AZ226" s="229"/>
      <c r="BA226" s="229"/>
      <c r="BB226" s="229"/>
      <c r="BC226" s="229"/>
      <c r="BE226" s="229"/>
      <c r="BF226" s="229"/>
      <c r="BG226" s="229"/>
      <c r="BH226" s="229"/>
      <c r="BL226" s="227"/>
      <c r="BM226" s="227"/>
      <c r="BN226" s="227"/>
    </row>
    <row r="227" spans="15:66" ht="24.75" customHeight="1" x14ac:dyDescent="0.2">
      <c r="O227" s="179"/>
      <c r="P227" s="179"/>
      <c r="Q227" s="179"/>
      <c r="R227" s="179"/>
      <c r="S227" s="227"/>
      <c r="T227" s="227"/>
      <c r="W227" s="227"/>
      <c r="X227" s="227"/>
      <c r="Y227" s="227"/>
      <c r="Z227" s="227"/>
      <c r="AA227" s="406"/>
      <c r="AB227" s="242"/>
      <c r="AC227" s="240"/>
      <c r="AD227" s="242"/>
      <c r="AE227" s="241"/>
      <c r="AF227" s="241"/>
      <c r="AG227" s="241"/>
      <c r="AH227" s="406"/>
      <c r="AI227" s="242"/>
      <c r="AJ227" s="240"/>
      <c r="AK227" s="242"/>
      <c r="AL227" s="240"/>
      <c r="AM227" s="240"/>
      <c r="AP227" s="228"/>
      <c r="AR227" s="228"/>
      <c r="AV227" s="229"/>
      <c r="AW227" s="229"/>
      <c r="AX227" s="229"/>
      <c r="AY227" s="229"/>
      <c r="AZ227" s="229"/>
      <c r="BA227" s="229"/>
      <c r="BB227" s="229"/>
      <c r="BC227" s="229"/>
      <c r="BE227" s="229"/>
      <c r="BF227" s="229"/>
      <c r="BG227" s="229"/>
      <c r="BH227" s="229"/>
      <c r="BL227" s="227"/>
      <c r="BM227" s="227"/>
      <c r="BN227" s="227"/>
    </row>
    <row r="228" spans="15:66" ht="24.75" customHeight="1" x14ac:dyDescent="0.2">
      <c r="O228" s="179"/>
      <c r="P228" s="179"/>
      <c r="Q228" s="179"/>
      <c r="R228" s="179"/>
      <c r="S228" s="227"/>
      <c r="T228" s="227"/>
      <c r="W228" s="227"/>
      <c r="X228" s="227"/>
      <c r="Y228" s="227"/>
      <c r="Z228" s="227"/>
      <c r="AA228" s="406"/>
      <c r="AB228" s="242"/>
      <c r="AC228" s="240"/>
      <c r="AD228" s="242"/>
      <c r="AE228" s="241"/>
      <c r="AF228" s="241"/>
      <c r="AG228" s="241"/>
      <c r="AH228" s="406"/>
      <c r="AI228" s="242"/>
      <c r="AJ228" s="240"/>
      <c r="AK228" s="242"/>
      <c r="AL228" s="240"/>
      <c r="AM228" s="240"/>
      <c r="AP228" s="228"/>
      <c r="AR228" s="228"/>
      <c r="AV228" s="229"/>
      <c r="AW228" s="229"/>
      <c r="AX228" s="229"/>
      <c r="AY228" s="229"/>
      <c r="AZ228" s="229"/>
      <c r="BA228" s="229"/>
      <c r="BB228" s="229"/>
      <c r="BC228" s="229"/>
      <c r="BE228" s="229"/>
      <c r="BF228" s="229"/>
      <c r="BG228" s="229"/>
      <c r="BH228" s="229"/>
      <c r="BL228" s="227"/>
      <c r="BM228" s="227"/>
      <c r="BN228" s="227"/>
    </row>
    <row r="229" spans="15:66" ht="24.75" customHeight="1" x14ac:dyDescent="0.2">
      <c r="O229" s="179"/>
      <c r="P229" s="179"/>
      <c r="Q229" s="179"/>
      <c r="R229" s="179"/>
      <c r="S229" s="227"/>
      <c r="T229" s="227"/>
      <c r="W229" s="227"/>
      <c r="X229" s="227"/>
      <c r="Y229" s="227"/>
      <c r="Z229" s="227"/>
      <c r="AA229" s="406"/>
      <c r="AB229" s="242"/>
      <c r="AC229" s="240"/>
      <c r="AD229" s="242"/>
      <c r="AE229" s="241"/>
      <c r="AF229" s="241"/>
      <c r="AG229" s="241"/>
      <c r="AH229" s="406"/>
      <c r="AI229" s="242"/>
      <c r="AJ229" s="240"/>
      <c r="AK229" s="242"/>
      <c r="AL229" s="240"/>
      <c r="AM229" s="240"/>
      <c r="AP229" s="228"/>
      <c r="AR229" s="228"/>
      <c r="AV229" s="229"/>
      <c r="AW229" s="229"/>
      <c r="AX229" s="229"/>
      <c r="AY229" s="229"/>
      <c r="AZ229" s="229"/>
      <c r="BA229" s="229"/>
      <c r="BB229" s="229"/>
      <c r="BC229" s="229"/>
      <c r="BE229" s="229"/>
      <c r="BF229" s="229"/>
      <c r="BG229" s="229"/>
      <c r="BH229" s="229"/>
      <c r="BL229" s="227"/>
      <c r="BM229" s="227"/>
      <c r="BN229" s="227"/>
    </row>
    <row r="230" spans="15:66" ht="24.75" customHeight="1" x14ac:dyDescent="0.2">
      <c r="O230" s="179"/>
      <c r="P230" s="179"/>
      <c r="Q230" s="179"/>
      <c r="R230" s="179"/>
      <c r="S230" s="227"/>
      <c r="T230" s="227"/>
      <c r="W230" s="227"/>
      <c r="X230" s="227"/>
      <c r="Y230" s="227"/>
      <c r="Z230" s="227"/>
      <c r="AA230" s="406"/>
      <c r="AB230" s="242"/>
      <c r="AC230" s="240"/>
      <c r="AD230" s="242"/>
      <c r="AE230" s="241"/>
      <c r="AF230" s="241"/>
      <c r="AG230" s="241"/>
      <c r="AH230" s="406"/>
      <c r="AI230" s="242"/>
      <c r="AJ230" s="240"/>
      <c r="AK230" s="242"/>
      <c r="AL230" s="240"/>
      <c r="AM230" s="240"/>
      <c r="AP230" s="228"/>
      <c r="AR230" s="228"/>
      <c r="AV230" s="229"/>
      <c r="AW230" s="229"/>
      <c r="AX230" s="229"/>
      <c r="AY230" s="229"/>
      <c r="AZ230" s="229"/>
      <c r="BA230" s="229"/>
      <c r="BB230" s="229"/>
      <c r="BC230" s="229"/>
      <c r="BE230" s="229"/>
      <c r="BF230" s="229"/>
      <c r="BG230" s="229"/>
      <c r="BH230" s="229"/>
      <c r="BL230" s="227"/>
      <c r="BM230" s="227"/>
      <c r="BN230" s="227"/>
    </row>
    <row r="231" spans="15:66" ht="24.75" customHeight="1" x14ac:dyDescent="0.2">
      <c r="O231" s="179"/>
      <c r="P231" s="179"/>
      <c r="Q231" s="179"/>
      <c r="R231" s="179"/>
      <c r="S231" s="227"/>
      <c r="T231" s="227"/>
      <c r="W231" s="227"/>
      <c r="X231" s="227"/>
      <c r="Y231" s="227"/>
      <c r="Z231" s="227"/>
      <c r="AA231" s="406"/>
      <c r="AB231" s="242"/>
      <c r="AC231" s="240"/>
      <c r="AD231" s="242"/>
      <c r="AE231" s="241"/>
      <c r="AF231" s="241"/>
      <c r="AG231" s="241"/>
      <c r="AH231" s="406"/>
      <c r="AI231" s="242"/>
      <c r="AJ231" s="240"/>
      <c r="AK231" s="242"/>
      <c r="AL231" s="240"/>
      <c r="AM231" s="240"/>
      <c r="AP231" s="228"/>
      <c r="AR231" s="228"/>
      <c r="AV231" s="229"/>
      <c r="AW231" s="229"/>
      <c r="AX231" s="229"/>
      <c r="AY231" s="229"/>
      <c r="AZ231" s="229"/>
      <c r="BA231" s="229"/>
      <c r="BB231" s="229"/>
      <c r="BC231" s="229"/>
      <c r="BE231" s="229"/>
      <c r="BF231" s="229"/>
      <c r="BG231" s="229"/>
      <c r="BH231" s="229"/>
      <c r="BL231" s="227"/>
      <c r="BM231" s="227"/>
      <c r="BN231" s="227"/>
    </row>
    <row r="232" spans="15:66" ht="24.75" customHeight="1" x14ac:dyDescent="0.2">
      <c r="O232" s="179"/>
      <c r="P232" s="179"/>
      <c r="Q232" s="179"/>
      <c r="R232" s="179"/>
      <c r="S232" s="227"/>
      <c r="T232" s="227"/>
      <c r="W232" s="227"/>
      <c r="X232" s="227"/>
      <c r="Y232" s="227"/>
      <c r="Z232" s="227"/>
      <c r="AA232" s="406"/>
      <c r="AB232" s="242"/>
      <c r="AC232" s="240"/>
      <c r="AD232" s="242"/>
      <c r="AE232" s="241"/>
      <c r="AF232" s="241"/>
      <c r="AG232" s="241"/>
      <c r="AH232" s="406"/>
      <c r="AI232" s="242"/>
      <c r="AJ232" s="240"/>
      <c r="AK232" s="242"/>
      <c r="AL232" s="240"/>
      <c r="AM232" s="240"/>
      <c r="AP232" s="228"/>
      <c r="AR232" s="228"/>
      <c r="AV232" s="229"/>
      <c r="AW232" s="229"/>
      <c r="AX232" s="229"/>
      <c r="AY232" s="229"/>
      <c r="AZ232" s="229"/>
      <c r="BA232" s="229"/>
      <c r="BB232" s="229"/>
      <c r="BC232" s="229"/>
      <c r="BE232" s="229"/>
      <c r="BF232" s="229"/>
      <c r="BG232" s="229"/>
      <c r="BH232" s="229"/>
      <c r="BL232" s="227"/>
      <c r="BM232" s="227"/>
      <c r="BN232" s="227"/>
    </row>
    <row r="233" spans="15:66" ht="24.75" customHeight="1" x14ac:dyDescent="0.2">
      <c r="O233" s="179"/>
      <c r="P233" s="179"/>
      <c r="Q233" s="179"/>
      <c r="R233" s="179"/>
      <c r="S233" s="227"/>
      <c r="T233" s="227"/>
      <c r="W233" s="227"/>
      <c r="X233" s="227"/>
      <c r="Y233" s="227"/>
      <c r="Z233" s="227"/>
      <c r="AA233" s="406"/>
      <c r="AB233" s="242"/>
      <c r="AC233" s="240"/>
      <c r="AD233" s="242"/>
      <c r="AE233" s="241"/>
      <c r="AF233" s="241"/>
      <c r="AG233" s="241"/>
      <c r="AH233" s="406"/>
      <c r="AI233" s="242"/>
      <c r="AJ233" s="240"/>
      <c r="AK233" s="242"/>
      <c r="AL233" s="240"/>
      <c r="AM233" s="240"/>
      <c r="AP233" s="228"/>
      <c r="AR233" s="228"/>
      <c r="AV233" s="229"/>
      <c r="AW233" s="229"/>
      <c r="AX233" s="229"/>
      <c r="AY233" s="229"/>
      <c r="AZ233" s="229"/>
      <c r="BA233" s="229"/>
      <c r="BB233" s="229"/>
      <c r="BC233" s="229"/>
      <c r="BE233" s="229"/>
      <c r="BF233" s="229"/>
      <c r="BG233" s="229"/>
      <c r="BH233" s="229"/>
      <c r="BL233" s="227"/>
      <c r="BM233" s="227"/>
      <c r="BN233" s="227"/>
    </row>
    <row r="234" spans="15:66" ht="24.75" customHeight="1" x14ac:dyDescent="0.2">
      <c r="O234" s="179"/>
      <c r="P234" s="179"/>
      <c r="Q234" s="179"/>
      <c r="R234" s="179"/>
      <c r="S234" s="227"/>
      <c r="T234" s="227"/>
      <c r="W234" s="227"/>
      <c r="X234" s="227"/>
      <c r="Y234" s="227"/>
      <c r="Z234" s="227"/>
      <c r="AA234" s="406"/>
      <c r="AB234" s="242"/>
      <c r="AC234" s="240"/>
      <c r="AD234" s="242"/>
      <c r="AE234" s="241"/>
      <c r="AF234" s="241"/>
      <c r="AG234" s="241"/>
      <c r="AH234" s="406"/>
      <c r="AI234" s="242"/>
      <c r="AJ234" s="240"/>
      <c r="AK234" s="242"/>
      <c r="AL234" s="240"/>
      <c r="AM234" s="240"/>
      <c r="AP234" s="228"/>
      <c r="AR234" s="228"/>
      <c r="AV234" s="229"/>
      <c r="AW234" s="229"/>
      <c r="AX234" s="229"/>
      <c r="AY234" s="229"/>
      <c r="AZ234" s="229"/>
      <c r="BA234" s="229"/>
      <c r="BB234" s="229"/>
      <c r="BC234" s="229"/>
      <c r="BE234" s="229"/>
      <c r="BF234" s="229"/>
      <c r="BG234" s="229"/>
      <c r="BH234" s="229"/>
      <c r="BL234" s="227"/>
      <c r="BM234" s="227"/>
      <c r="BN234" s="227"/>
    </row>
    <row r="235" spans="15:66" ht="24.75" customHeight="1" x14ac:dyDescent="0.2">
      <c r="O235" s="179"/>
      <c r="P235" s="179"/>
      <c r="Q235" s="179"/>
      <c r="R235" s="179"/>
      <c r="S235" s="227"/>
      <c r="T235" s="227"/>
      <c r="W235" s="227"/>
      <c r="X235" s="227"/>
      <c r="Y235" s="227"/>
      <c r="Z235" s="227"/>
      <c r="AA235" s="406"/>
      <c r="AB235" s="242"/>
      <c r="AC235" s="240"/>
      <c r="AD235" s="242"/>
      <c r="AE235" s="241"/>
      <c r="AF235" s="241"/>
      <c r="AG235" s="241"/>
      <c r="AH235" s="406"/>
      <c r="AI235" s="242"/>
      <c r="AJ235" s="240"/>
      <c r="AK235" s="242"/>
      <c r="AL235" s="240"/>
      <c r="AM235" s="240"/>
      <c r="AP235" s="228"/>
      <c r="AR235" s="228"/>
      <c r="AV235" s="229"/>
      <c r="AW235" s="229"/>
      <c r="AX235" s="229"/>
      <c r="AY235" s="229"/>
      <c r="AZ235" s="229"/>
      <c r="BA235" s="229"/>
      <c r="BB235" s="229"/>
      <c r="BC235" s="229"/>
      <c r="BE235" s="229"/>
      <c r="BF235" s="229"/>
      <c r="BG235" s="229"/>
      <c r="BH235" s="229"/>
      <c r="BL235" s="227"/>
      <c r="BM235" s="227"/>
      <c r="BN235" s="227"/>
    </row>
    <row r="236" spans="15:66" ht="24.75" customHeight="1" x14ac:dyDescent="0.2">
      <c r="O236" s="179"/>
      <c r="P236" s="179"/>
      <c r="Q236" s="179"/>
      <c r="R236" s="179"/>
      <c r="S236" s="227"/>
      <c r="T236" s="227"/>
      <c r="W236" s="227"/>
      <c r="X236" s="227"/>
      <c r="Y236" s="227"/>
      <c r="Z236" s="227"/>
      <c r="AA236" s="406"/>
      <c r="AB236" s="242"/>
      <c r="AC236" s="240"/>
      <c r="AD236" s="242"/>
      <c r="AE236" s="241"/>
      <c r="AF236" s="241"/>
      <c r="AG236" s="241"/>
      <c r="AH236" s="406"/>
      <c r="AI236" s="242"/>
      <c r="AJ236" s="240"/>
      <c r="AK236" s="242"/>
      <c r="AL236" s="240"/>
      <c r="AM236" s="240"/>
      <c r="AP236" s="228"/>
      <c r="AR236" s="228"/>
      <c r="AV236" s="229"/>
      <c r="AW236" s="229"/>
      <c r="AX236" s="229"/>
      <c r="AY236" s="229"/>
      <c r="AZ236" s="229"/>
      <c r="BA236" s="229"/>
      <c r="BB236" s="229"/>
      <c r="BC236" s="229"/>
      <c r="BE236" s="229"/>
      <c r="BF236" s="229"/>
      <c r="BG236" s="229"/>
      <c r="BH236" s="229"/>
      <c r="BL236" s="227"/>
      <c r="BM236" s="227"/>
      <c r="BN236" s="227"/>
    </row>
    <row r="237" spans="15:66" ht="24.75" customHeight="1" x14ac:dyDescent="0.2">
      <c r="O237" s="179"/>
      <c r="P237" s="179"/>
      <c r="Q237" s="179"/>
      <c r="R237" s="179"/>
      <c r="S237" s="227"/>
      <c r="T237" s="227"/>
      <c r="W237" s="227"/>
      <c r="X237" s="227"/>
      <c r="Y237" s="227"/>
      <c r="Z237" s="227"/>
      <c r="AA237" s="406"/>
      <c r="AB237" s="242"/>
      <c r="AC237" s="240"/>
      <c r="AD237" s="242"/>
      <c r="AE237" s="241"/>
      <c r="AF237" s="241"/>
      <c r="AG237" s="241"/>
      <c r="AH237" s="406"/>
      <c r="AI237" s="242"/>
      <c r="AJ237" s="240"/>
      <c r="AK237" s="242"/>
      <c r="AL237" s="240"/>
      <c r="AM237" s="240"/>
      <c r="AP237" s="228"/>
      <c r="AR237" s="228"/>
      <c r="AV237" s="229"/>
      <c r="AW237" s="229"/>
      <c r="AX237" s="229"/>
      <c r="AY237" s="229"/>
      <c r="AZ237" s="229"/>
      <c r="BA237" s="229"/>
      <c r="BB237" s="229"/>
      <c r="BC237" s="229"/>
      <c r="BE237" s="229"/>
      <c r="BF237" s="229"/>
      <c r="BG237" s="229"/>
      <c r="BH237" s="229"/>
      <c r="BL237" s="227"/>
      <c r="BM237" s="227"/>
      <c r="BN237" s="227"/>
    </row>
    <row r="238" spans="15:66" ht="24.75" customHeight="1" x14ac:dyDescent="0.2">
      <c r="O238" s="179"/>
      <c r="P238" s="179"/>
      <c r="Q238" s="179"/>
      <c r="R238" s="179"/>
      <c r="S238" s="227"/>
      <c r="T238" s="227"/>
      <c r="W238" s="227"/>
      <c r="X238" s="227"/>
      <c r="Y238" s="227"/>
      <c r="Z238" s="227"/>
      <c r="AA238" s="406"/>
      <c r="AB238" s="242"/>
      <c r="AC238" s="240"/>
      <c r="AD238" s="242"/>
      <c r="AE238" s="241"/>
      <c r="AF238" s="241"/>
      <c r="AG238" s="241"/>
      <c r="AH238" s="406"/>
      <c r="AI238" s="242"/>
      <c r="AJ238" s="240"/>
      <c r="AK238" s="242"/>
      <c r="AL238" s="240"/>
      <c r="AM238" s="240"/>
      <c r="AP238" s="228"/>
      <c r="AR238" s="228"/>
      <c r="AV238" s="229"/>
      <c r="AW238" s="229"/>
      <c r="AX238" s="229"/>
      <c r="AY238" s="229"/>
      <c r="AZ238" s="229"/>
      <c r="BA238" s="229"/>
      <c r="BB238" s="229"/>
      <c r="BC238" s="229"/>
      <c r="BE238" s="229"/>
      <c r="BF238" s="229"/>
      <c r="BG238" s="229"/>
      <c r="BH238" s="229"/>
      <c r="BL238" s="227"/>
      <c r="BM238" s="227"/>
      <c r="BN238" s="227"/>
    </row>
    <row r="239" spans="15:66" ht="24.75" customHeight="1" x14ac:dyDescent="0.2">
      <c r="O239" s="179"/>
      <c r="P239" s="179"/>
      <c r="Q239" s="179"/>
      <c r="R239" s="179"/>
      <c r="S239" s="227"/>
      <c r="T239" s="227"/>
      <c r="W239" s="227"/>
      <c r="X239" s="227"/>
      <c r="Y239" s="227"/>
      <c r="Z239" s="227"/>
      <c r="AA239" s="406"/>
      <c r="AB239" s="242"/>
      <c r="AC239" s="240"/>
      <c r="AD239" s="242"/>
      <c r="AE239" s="241"/>
      <c r="AF239" s="241"/>
      <c r="AG239" s="241"/>
      <c r="AH239" s="406"/>
      <c r="AI239" s="242"/>
      <c r="AJ239" s="240"/>
      <c r="AK239" s="242"/>
      <c r="AL239" s="240"/>
      <c r="AM239" s="240"/>
      <c r="AP239" s="228"/>
      <c r="AR239" s="228"/>
      <c r="AV239" s="229"/>
      <c r="AW239" s="229"/>
      <c r="AX239" s="229"/>
      <c r="AY239" s="229"/>
      <c r="AZ239" s="229"/>
      <c r="BA239" s="229"/>
      <c r="BB239" s="229"/>
      <c r="BC239" s="229"/>
      <c r="BE239" s="229"/>
      <c r="BF239" s="229"/>
      <c r="BG239" s="229"/>
      <c r="BH239" s="229"/>
      <c r="BL239" s="227"/>
      <c r="BM239" s="227"/>
      <c r="BN239" s="227"/>
    </row>
    <row r="240" spans="15:66" ht="24.75" customHeight="1" x14ac:dyDescent="0.2">
      <c r="O240" s="179"/>
      <c r="P240" s="179"/>
      <c r="Q240" s="179"/>
      <c r="R240" s="179"/>
      <c r="S240" s="227"/>
      <c r="T240" s="227"/>
      <c r="W240" s="227"/>
      <c r="X240" s="227"/>
      <c r="Y240" s="227"/>
      <c r="Z240" s="227"/>
      <c r="AA240" s="406"/>
      <c r="AB240" s="242"/>
      <c r="AC240" s="240"/>
      <c r="AD240" s="242"/>
      <c r="AE240" s="241"/>
      <c r="AF240" s="241"/>
      <c r="AG240" s="241"/>
      <c r="AH240" s="406"/>
      <c r="AI240" s="242"/>
      <c r="AJ240" s="240"/>
      <c r="AK240" s="242"/>
      <c r="AL240" s="240"/>
      <c r="AM240" s="240"/>
      <c r="AP240" s="228"/>
      <c r="AR240" s="228"/>
      <c r="AV240" s="229"/>
      <c r="AW240" s="229"/>
      <c r="AX240" s="229"/>
      <c r="AY240" s="229"/>
      <c r="AZ240" s="229"/>
      <c r="BA240" s="229"/>
      <c r="BB240" s="229"/>
      <c r="BC240" s="229"/>
      <c r="BE240" s="229"/>
      <c r="BF240" s="229"/>
      <c r="BG240" s="229"/>
      <c r="BH240" s="229"/>
      <c r="BL240" s="227"/>
      <c r="BM240" s="227"/>
      <c r="BN240" s="227"/>
    </row>
    <row r="241" spans="15:66" ht="24.75" customHeight="1" x14ac:dyDescent="0.2">
      <c r="O241" s="179"/>
      <c r="P241" s="179"/>
      <c r="Q241" s="179"/>
      <c r="R241" s="179"/>
      <c r="S241" s="227"/>
      <c r="T241" s="227"/>
      <c r="W241" s="227"/>
      <c r="X241" s="227"/>
      <c r="Y241" s="227"/>
      <c r="Z241" s="227"/>
      <c r="AA241" s="406"/>
      <c r="AB241" s="242"/>
      <c r="AC241" s="240"/>
      <c r="AD241" s="242"/>
      <c r="AE241" s="241"/>
      <c r="AF241" s="241"/>
      <c r="AG241" s="241"/>
      <c r="AH241" s="406"/>
      <c r="AI241" s="242"/>
      <c r="AJ241" s="240"/>
      <c r="AK241" s="242"/>
      <c r="AL241" s="240"/>
      <c r="AM241" s="240"/>
      <c r="AP241" s="228"/>
      <c r="AR241" s="228"/>
      <c r="AV241" s="229"/>
      <c r="AW241" s="229"/>
      <c r="AX241" s="229"/>
      <c r="AY241" s="229"/>
      <c r="AZ241" s="229"/>
      <c r="BA241" s="229"/>
      <c r="BB241" s="229"/>
      <c r="BC241" s="229"/>
      <c r="BE241" s="229"/>
      <c r="BF241" s="229"/>
      <c r="BG241" s="229"/>
      <c r="BH241" s="229"/>
      <c r="BL241" s="227"/>
      <c r="BM241" s="227"/>
      <c r="BN241" s="227"/>
    </row>
    <row r="242" spans="15:66" ht="24.75" customHeight="1" x14ac:dyDescent="0.2">
      <c r="O242" s="179"/>
      <c r="P242" s="179"/>
      <c r="Q242" s="179"/>
      <c r="R242" s="179"/>
      <c r="S242" s="227"/>
      <c r="T242" s="227"/>
      <c r="W242" s="227"/>
      <c r="X242" s="227"/>
      <c r="Y242" s="227"/>
      <c r="Z242" s="227"/>
      <c r="AA242" s="406"/>
      <c r="AB242" s="242"/>
      <c r="AC242" s="240"/>
      <c r="AD242" s="242"/>
      <c r="AE242" s="241"/>
      <c r="AF242" s="241"/>
      <c r="AG242" s="241"/>
      <c r="AH242" s="406"/>
      <c r="AI242" s="242"/>
      <c r="AJ242" s="240"/>
      <c r="AK242" s="242"/>
      <c r="AL242" s="240"/>
      <c r="AM242" s="240"/>
      <c r="AP242" s="228"/>
      <c r="AR242" s="228"/>
      <c r="AV242" s="229"/>
      <c r="AW242" s="229"/>
      <c r="AX242" s="229"/>
      <c r="AY242" s="229"/>
      <c r="AZ242" s="229"/>
      <c r="BA242" s="229"/>
      <c r="BB242" s="229"/>
      <c r="BC242" s="229"/>
      <c r="BE242" s="229"/>
      <c r="BF242" s="229"/>
      <c r="BG242" s="229"/>
      <c r="BH242" s="229"/>
      <c r="BL242" s="227"/>
      <c r="BM242" s="227"/>
      <c r="BN242" s="227"/>
    </row>
    <row r="243" spans="15:66" ht="24.75" customHeight="1" x14ac:dyDescent="0.2">
      <c r="O243" s="179"/>
      <c r="P243" s="179"/>
      <c r="Q243" s="179"/>
      <c r="R243" s="179"/>
      <c r="S243" s="227"/>
      <c r="T243" s="227"/>
      <c r="W243" s="227"/>
      <c r="X243" s="227"/>
      <c r="Y243" s="227"/>
      <c r="Z243" s="227"/>
      <c r="AA243" s="406"/>
      <c r="AB243" s="242"/>
      <c r="AC243" s="240"/>
      <c r="AD243" s="242"/>
      <c r="AE243" s="241"/>
      <c r="AF243" s="241"/>
      <c r="AG243" s="241"/>
      <c r="AH243" s="406"/>
      <c r="AI243" s="242"/>
      <c r="AJ243" s="240"/>
      <c r="AK243" s="242"/>
      <c r="AL243" s="240"/>
      <c r="AM243" s="240"/>
      <c r="AP243" s="228"/>
      <c r="AR243" s="228"/>
      <c r="AV243" s="229"/>
      <c r="AW243" s="229"/>
      <c r="AX243" s="229"/>
      <c r="AY243" s="229"/>
      <c r="AZ243" s="229"/>
      <c r="BA243" s="229"/>
      <c r="BB243" s="229"/>
      <c r="BC243" s="229"/>
      <c r="BE243" s="229"/>
      <c r="BF243" s="229"/>
      <c r="BG243" s="229"/>
      <c r="BH243" s="229"/>
      <c r="BL243" s="227"/>
      <c r="BM243" s="227"/>
      <c r="BN243" s="227"/>
    </row>
    <row r="244" spans="15:66" ht="24.75" customHeight="1" x14ac:dyDescent="0.2">
      <c r="O244" s="179"/>
      <c r="P244" s="179"/>
      <c r="Q244" s="179"/>
      <c r="R244" s="179"/>
      <c r="S244" s="227"/>
      <c r="T244" s="227"/>
      <c r="W244" s="227"/>
      <c r="X244" s="227"/>
      <c r="Y244" s="227"/>
      <c r="Z244" s="227"/>
      <c r="AA244" s="406"/>
      <c r="AB244" s="242"/>
      <c r="AC244" s="240"/>
      <c r="AD244" s="242"/>
      <c r="AE244" s="241"/>
      <c r="AF244" s="241"/>
      <c r="AG244" s="241"/>
      <c r="AH244" s="406"/>
      <c r="AI244" s="242"/>
      <c r="AJ244" s="240"/>
      <c r="AK244" s="242"/>
      <c r="AL244" s="240"/>
      <c r="AM244" s="240"/>
      <c r="AP244" s="228"/>
      <c r="AR244" s="228"/>
      <c r="AV244" s="229"/>
      <c r="AW244" s="229"/>
      <c r="AX244" s="229"/>
      <c r="AY244" s="229"/>
      <c r="AZ244" s="229"/>
      <c r="BA244" s="229"/>
      <c r="BB244" s="229"/>
      <c r="BC244" s="229"/>
      <c r="BE244" s="229"/>
      <c r="BF244" s="229"/>
      <c r="BG244" s="229"/>
      <c r="BH244" s="229"/>
      <c r="BL244" s="227"/>
      <c r="BM244" s="227"/>
      <c r="BN244" s="227"/>
    </row>
    <row r="245" spans="15:66" ht="24.75" customHeight="1" x14ac:dyDescent="0.2">
      <c r="O245" s="179"/>
      <c r="P245" s="179"/>
      <c r="Q245" s="179"/>
      <c r="R245" s="179"/>
      <c r="S245" s="227"/>
      <c r="T245" s="227"/>
      <c r="W245" s="227"/>
      <c r="X245" s="227"/>
      <c r="Y245" s="227"/>
      <c r="Z245" s="227"/>
      <c r="AA245" s="406"/>
      <c r="AB245" s="242"/>
      <c r="AC245" s="240"/>
      <c r="AD245" s="242"/>
      <c r="AE245" s="241"/>
      <c r="AF245" s="241"/>
      <c r="AG245" s="241"/>
      <c r="AH245" s="406"/>
      <c r="AI245" s="242"/>
      <c r="AJ245" s="240"/>
      <c r="AK245" s="242"/>
      <c r="AL245" s="240"/>
      <c r="AM245" s="240"/>
      <c r="AP245" s="228"/>
      <c r="AR245" s="228"/>
      <c r="AV245" s="229"/>
      <c r="AW245" s="229"/>
      <c r="AX245" s="229"/>
      <c r="AY245" s="229"/>
      <c r="AZ245" s="229"/>
      <c r="BA245" s="229"/>
      <c r="BB245" s="229"/>
      <c r="BC245" s="229"/>
      <c r="BE245" s="229"/>
      <c r="BF245" s="229"/>
      <c r="BG245" s="229"/>
      <c r="BH245" s="229"/>
      <c r="BL245" s="227"/>
      <c r="BM245" s="227"/>
      <c r="BN245" s="227"/>
    </row>
    <row r="246" spans="15:66" ht="24.75" customHeight="1" x14ac:dyDescent="0.2">
      <c r="O246" s="179"/>
      <c r="P246" s="179"/>
      <c r="Q246" s="179"/>
      <c r="R246" s="179"/>
      <c r="S246" s="227"/>
      <c r="T246" s="227"/>
      <c r="W246" s="227"/>
      <c r="X246" s="227"/>
      <c r="Y246" s="227"/>
      <c r="Z246" s="227"/>
      <c r="AA246" s="406"/>
      <c r="AB246" s="242"/>
      <c r="AC246" s="240"/>
      <c r="AD246" s="242"/>
      <c r="AE246" s="241"/>
      <c r="AF246" s="241"/>
      <c r="AG246" s="241"/>
      <c r="AH246" s="406"/>
      <c r="AI246" s="242"/>
      <c r="AJ246" s="240"/>
      <c r="AK246" s="242"/>
      <c r="AL246" s="240"/>
      <c r="AM246" s="240"/>
      <c r="AP246" s="228"/>
      <c r="AR246" s="228"/>
      <c r="AV246" s="229"/>
      <c r="AW246" s="229"/>
      <c r="AX246" s="229"/>
      <c r="AY246" s="229"/>
      <c r="AZ246" s="229"/>
      <c r="BA246" s="229"/>
      <c r="BB246" s="229"/>
      <c r="BC246" s="229"/>
      <c r="BE246" s="229"/>
      <c r="BF246" s="229"/>
      <c r="BG246" s="229"/>
      <c r="BH246" s="229"/>
      <c r="BL246" s="227"/>
      <c r="BM246" s="227"/>
      <c r="BN246" s="227"/>
    </row>
    <row r="247" spans="15:66" ht="24.75" customHeight="1" x14ac:dyDescent="0.2">
      <c r="O247" s="179"/>
      <c r="P247" s="179"/>
      <c r="Q247" s="179"/>
      <c r="R247" s="179"/>
      <c r="S247" s="227"/>
      <c r="T247" s="227"/>
      <c r="W247" s="227"/>
      <c r="X247" s="227"/>
      <c r="Y247" s="227"/>
      <c r="Z247" s="227"/>
      <c r="AA247" s="406"/>
      <c r="AB247" s="242"/>
      <c r="AC247" s="240"/>
      <c r="AD247" s="242"/>
      <c r="AE247" s="241"/>
      <c r="AF247" s="241"/>
      <c r="AG247" s="241"/>
      <c r="AH247" s="406"/>
      <c r="AI247" s="242"/>
      <c r="AJ247" s="240"/>
      <c r="AK247" s="242"/>
      <c r="AL247" s="240"/>
      <c r="AM247" s="240"/>
      <c r="AP247" s="228"/>
      <c r="AR247" s="228"/>
      <c r="AV247" s="229"/>
      <c r="AW247" s="229"/>
      <c r="AX247" s="229"/>
      <c r="AY247" s="229"/>
      <c r="AZ247" s="229"/>
      <c r="BA247" s="229"/>
      <c r="BB247" s="229"/>
      <c r="BC247" s="229"/>
      <c r="BE247" s="229"/>
      <c r="BF247" s="229"/>
      <c r="BG247" s="229"/>
      <c r="BH247" s="229"/>
      <c r="BL247" s="227"/>
      <c r="BM247" s="227"/>
      <c r="BN247" s="227"/>
    </row>
    <row r="248" spans="15:66" ht="24.75" customHeight="1" x14ac:dyDescent="0.2">
      <c r="O248" s="179"/>
      <c r="P248" s="179"/>
      <c r="Q248" s="179"/>
      <c r="R248" s="179"/>
      <c r="S248" s="227"/>
      <c r="T248" s="227"/>
      <c r="W248" s="227"/>
      <c r="X248" s="227"/>
      <c r="Y248" s="227"/>
      <c r="Z248" s="227"/>
      <c r="AA248" s="406"/>
      <c r="AB248" s="242"/>
      <c r="AC248" s="240"/>
      <c r="AD248" s="242"/>
      <c r="AE248" s="241"/>
      <c r="AF248" s="241"/>
      <c r="AG248" s="241"/>
      <c r="AH248" s="406"/>
      <c r="AI248" s="242"/>
      <c r="AJ248" s="240"/>
      <c r="AK248" s="242"/>
      <c r="AL248" s="240"/>
      <c r="AM248" s="240"/>
      <c r="AP248" s="228"/>
      <c r="AR248" s="228"/>
      <c r="AV248" s="229"/>
      <c r="AW248" s="229"/>
      <c r="AX248" s="229"/>
      <c r="AY248" s="229"/>
      <c r="AZ248" s="229"/>
      <c r="BA248" s="229"/>
      <c r="BB248" s="229"/>
      <c r="BC248" s="229"/>
      <c r="BE248" s="229"/>
      <c r="BF248" s="229"/>
      <c r="BG248" s="229"/>
      <c r="BH248" s="229"/>
      <c r="BL248" s="227"/>
      <c r="BM248" s="227"/>
      <c r="BN248" s="227"/>
    </row>
    <row r="249" spans="15:66" ht="24.75" customHeight="1" x14ac:dyDescent="0.2">
      <c r="O249" s="179"/>
      <c r="P249" s="179"/>
      <c r="Q249" s="179"/>
      <c r="R249" s="179"/>
      <c r="S249" s="227"/>
      <c r="T249" s="227"/>
      <c r="W249" s="227"/>
      <c r="X249" s="227"/>
      <c r="Y249" s="227"/>
      <c r="Z249" s="227"/>
      <c r="AA249" s="406"/>
      <c r="AB249" s="242"/>
      <c r="AC249" s="240"/>
      <c r="AD249" s="242"/>
      <c r="AE249" s="241"/>
      <c r="AF249" s="241"/>
      <c r="AG249" s="241"/>
      <c r="AH249" s="406"/>
      <c r="AI249" s="242"/>
      <c r="AJ249" s="240"/>
      <c r="AK249" s="242"/>
      <c r="AL249" s="240"/>
      <c r="AM249" s="240"/>
      <c r="AP249" s="228"/>
      <c r="AR249" s="228"/>
      <c r="AV249" s="229"/>
      <c r="AW249" s="229"/>
      <c r="AX249" s="229"/>
      <c r="AY249" s="229"/>
      <c r="AZ249" s="229"/>
      <c r="BA249" s="229"/>
      <c r="BB249" s="229"/>
      <c r="BC249" s="229"/>
      <c r="BE249" s="229"/>
      <c r="BF249" s="229"/>
      <c r="BG249" s="229"/>
      <c r="BH249" s="229"/>
      <c r="BL249" s="227"/>
      <c r="BM249" s="227"/>
      <c r="BN249" s="227"/>
    </row>
    <row r="250" spans="15:66" ht="24.75" customHeight="1" x14ac:dyDescent="0.2">
      <c r="O250" s="179"/>
      <c r="P250" s="179"/>
      <c r="Q250" s="179"/>
      <c r="R250" s="179"/>
      <c r="S250" s="227"/>
      <c r="T250" s="227"/>
      <c r="W250" s="227"/>
      <c r="X250" s="227"/>
      <c r="Y250" s="227"/>
      <c r="Z250" s="227"/>
      <c r="AA250" s="406"/>
      <c r="AB250" s="242"/>
      <c r="AC250" s="240"/>
      <c r="AD250" s="242"/>
      <c r="AE250" s="241"/>
      <c r="AF250" s="241"/>
      <c r="AG250" s="241"/>
      <c r="AH250" s="406"/>
      <c r="AI250" s="242"/>
      <c r="AJ250" s="240"/>
      <c r="AK250" s="242"/>
      <c r="AL250" s="240"/>
      <c r="AM250" s="240"/>
      <c r="AP250" s="228"/>
      <c r="AR250" s="228"/>
      <c r="AV250" s="229"/>
      <c r="AW250" s="229"/>
      <c r="AX250" s="229"/>
      <c r="AY250" s="229"/>
      <c r="AZ250" s="229"/>
      <c r="BA250" s="229"/>
      <c r="BB250" s="229"/>
      <c r="BC250" s="229"/>
      <c r="BE250" s="229"/>
      <c r="BF250" s="229"/>
      <c r="BG250" s="229"/>
      <c r="BH250" s="229"/>
      <c r="BL250" s="227"/>
      <c r="BM250" s="227"/>
      <c r="BN250" s="227"/>
    </row>
    <row r="251" spans="15:66" ht="24.75" customHeight="1" x14ac:dyDescent="0.2">
      <c r="O251" s="179"/>
      <c r="P251" s="179"/>
      <c r="Q251" s="179"/>
      <c r="R251" s="179"/>
      <c r="S251" s="227"/>
      <c r="T251" s="227"/>
      <c r="W251" s="227"/>
      <c r="X251" s="227"/>
      <c r="Y251" s="227"/>
      <c r="Z251" s="227"/>
      <c r="AA251" s="406"/>
      <c r="AB251" s="242"/>
      <c r="AC251" s="240"/>
      <c r="AD251" s="242"/>
      <c r="AE251" s="241"/>
      <c r="AF251" s="241"/>
      <c r="AG251" s="241"/>
      <c r="AH251" s="406"/>
      <c r="AI251" s="242"/>
      <c r="AJ251" s="240"/>
      <c r="AK251" s="242"/>
      <c r="AL251" s="240"/>
      <c r="AM251" s="240"/>
      <c r="AP251" s="228"/>
      <c r="AR251" s="228"/>
      <c r="AV251" s="229"/>
      <c r="AW251" s="229"/>
      <c r="AX251" s="229"/>
      <c r="AY251" s="229"/>
      <c r="AZ251" s="229"/>
      <c r="BA251" s="229"/>
      <c r="BB251" s="229"/>
      <c r="BC251" s="229"/>
      <c r="BE251" s="229"/>
      <c r="BF251" s="229"/>
      <c r="BG251" s="229"/>
      <c r="BH251" s="229"/>
      <c r="BL251" s="227"/>
      <c r="BM251" s="227"/>
      <c r="BN251" s="227"/>
    </row>
    <row r="252" spans="15:66" ht="24.75" customHeight="1" x14ac:dyDescent="0.2">
      <c r="O252" s="179"/>
      <c r="P252" s="179"/>
      <c r="Q252" s="179"/>
      <c r="R252" s="179"/>
      <c r="S252" s="227"/>
      <c r="T252" s="227"/>
      <c r="W252" s="227"/>
      <c r="X252" s="227"/>
      <c r="Y252" s="227"/>
      <c r="Z252" s="227"/>
      <c r="AA252" s="406"/>
      <c r="AB252" s="242"/>
      <c r="AC252" s="240"/>
      <c r="AD252" s="242"/>
      <c r="AE252" s="241"/>
      <c r="AF252" s="241"/>
      <c r="AG252" s="241"/>
      <c r="AH252" s="406"/>
      <c r="AI252" s="242"/>
      <c r="AJ252" s="240"/>
      <c r="AK252" s="242"/>
      <c r="AL252" s="240"/>
      <c r="AM252" s="240"/>
      <c r="AP252" s="228"/>
      <c r="AR252" s="228"/>
      <c r="AV252" s="229"/>
      <c r="AW252" s="229"/>
      <c r="AX252" s="229"/>
      <c r="AY252" s="229"/>
      <c r="AZ252" s="229"/>
      <c r="BA252" s="229"/>
      <c r="BB252" s="229"/>
      <c r="BC252" s="229"/>
      <c r="BE252" s="229"/>
      <c r="BF252" s="229"/>
      <c r="BG252" s="229"/>
      <c r="BH252" s="229"/>
      <c r="BL252" s="227"/>
      <c r="BM252" s="227"/>
      <c r="BN252" s="227"/>
    </row>
    <row r="253" spans="15:66" ht="24.75" customHeight="1" x14ac:dyDescent="0.2">
      <c r="O253" s="179"/>
      <c r="P253" s="179"/>
      <c r="Q253" s="179"/>
      <c r="R253" s="179"/>
      <c r="S253" s="227"/>
      <c r="T253" s="227"/>
      <c r="W253" s="227"/>
      <c r="X253" s="227"/>
      <c r="Y253" s="227"/>
      <c r="Z253" s="227"/>
      <c r="AA253" s="406"/>
      <c r="AB253" s="242"/>
      <c r="AC253" s="240"/>
      <c r="AD253" s="242"/>
      <c r="AE253" s="241"/>
      <c r="AF253" s="241"/>
      <c r="AG253" s="241"/>
      <c r="AH253" s="406"/>
      <c r="AI253" s="242"/>
      <c r="AJ253" s="240"/>
      <c r="AK253" s="242"/>
      <c r="AL253" s="240"/>
      <c r="AM253" s="240"/>
      <c r="AP253" s="228"/>
      <c r="AR253" s="228"/>
      <c r="AV253" s="229"/>
      <c r="AW253" s="229"/>
      <c r="AX253" s="229"/>
      <c r="AY253" s="229"/>
      <c r="AZ253" s="229"/>
      <c r="BA253" s="229"/>
      <c r="BB253" s="229"/>
      <c r="BC253" s="229"/>
      <c r="BE253" s="229"/>
      <c r="BF253" s="229"/>
      <c r="BG253" s="229"/>
      <c r="BH253" s="229"/>
      <c r="BL253" s="227"/>
      <c r="BM253" s="227"/>
      <c r="BN253" s="227"/>
    </row>
    <row r="254" spans="15:66" ht="24.75" customHeight="1" x14ac:dyDescent="0.2">
      <c r="O254" s="179"/>
      <c r="P254" s="179"/>
      <c r="Q254" s="179"/>
      <c r="R254" s="179"/>
      <c r="S254" s="227"/>
      <c r="T254" s="227"/>
      <c r="W254" s="227"/>
      <c r="X254" s="227"/>
      <c r="Y254" s="227"/>
      <c r="Z254" s="227"/>
      <c r="AA254" s="406"/>
      <c r="AB254" s="242"/>
      <c r="AC254" s="240"/>
      <c r="AD254" s="242"/>
      <c r="AE254" s="241"/>
      <c r="AF254" s="241"/>
      <c r="AG254" s="241"/>
      <c r="AH254" s="406"/>
      <c r="AI254" s="242"/>
      <c r="AJ254" s="240"/>
      <c r="AK254" s="242"/>
      <c r="AL254" s="240"/>
      <c r="AM254" s="240"/>
      <c r="AP254" s="228"/>
      <c r="AR254" s="228"/>
      <c r="AV254" s="229"/>
      <c r="AW254" s="229"/>
      <c r="AX254" s="229"/>
      <c r="AY254" s="229"/>
      <c r="AZ254" s="229"/>
      <c r="BA254" s="229"/>
      <c r="BB254" s="229"/>
      <c r="BC254" s="229"/>
      <c r="BE254" s="229"/>
      <c r="BF254" s="229"/>
      <c r="BG254" s="229"/>
      <c r="BH254" s="229"/>
      <c r="BL254" s="227"/>
      <c r="BM254" s="227"/>
      <c r="BN254" s="227"/>
    </row>
    <row r="255" spans="15:66" ht="24.75" customHeight="1" x14ac:dyDescent="0.2">
      <c r="O255" s="179"/>
      <c r="P255" s="179"/>
      <c r="Q255" s="179"/>
      <c r="R255" s="179"/>
      <c r="S255" s="227"/>
      <c r="T255" s="227"/>
      <c r="W255" s="227"/>
      <c r="X255" s="227"/>
      <c r="Y255" s="227"/>
      <c r="Z255" s="227"/>
      <c r="AA255" s="406"/>
      <c r="AB255" s="242"/>
      <c r="AC255" s="240"/>
      <c r="AD255" s="242"/>
      <c r="AE255" s="241"/>
      <c r="AF255" s="241"/>
      <c r="AG255" s="241"/>
      <c r="AH255" s="406"/>
      <c r="AI255" s="242"/>
      <c r="AJ255" s="240"/>
      <c r="AK255" s="242"/>
      <c r="AL255" s="240"/>
      <c r="AM255" s="240"/>
      <c r="AP255" s="228"/>
      <c r="AR255" s="228"/>
      <c r="AV255" s="229"/>
      <c r="AW255" s="229"/>
      <c r="AX255" s="229"/>
      <c r="AY255" s="229"/>
      <c r="AZ255" s="229"/>
      <c r="BA255" s="229"/>
      <c r="BB255" s="229"/>
      <c r="BC255" s="229"/>
      <c r="BE255" s="229"/>
      <c r="BF255" s="229"/>
      <c r="BG255" s="229"/>
      <c r="BH255" s="229"/>
      <c r="BL255" s="227"/>
      <c r="BM255" s="227"/>
      <c r="BN255" s="227"/>
    </row>
    <row r="256" spans="15:66" ht="24.75" customHeight="1" x14ac:dyDescent="0.2">
      <c r="O256" s="179"/>
      <c r="P256" s="179"/>
      <c r="Q256" s="179"/>
      <c r="R256" s="179"/>
      <c r="S256" s="227"/>
      <c r="T256" s="227"/>
      <c r="W256" s="227"/>
      <c r="X256" s="227"/>
      <c r="Y256" s="227"/>
      <c r="Z256" s="227"/>
      <c r="AA256" s="406"/>
      <c r="AB256" s="242"/>
      <c r="AC256" s="240"/>
      <c r="AD256" s="242"/>
      <c r="AE256" s="241"/>
      <c r="AF256" s="241"/>
      <c r="AG256" s="241"/>
      <c r="AH256" s="406"/>
      <c r="AI256" s="242"/>
      <c r="AJ256" s="240"/>
      <c r="AK256" s="242"/>
      <c r="AL256" s="240"/>
      <c r="AM256" s="240"/>
      <c r="AP256" s="228"/>
      <c r="AR256" s="228"/>
      <c r="AV256" s="229"/>
      <c r="AW256" s="229"/>
      <c r="AX256" s="229"/>
      <c r="AY256" s="229"/>
      <c r="AZ256" s="229"/>
      <c r="BA256" s="229"/>
      <c r="BB256" s="229"/>
      <c r="BC256" s="229"/>
      <c r="BE256" s="229"/>
      <c r="BF256" s="229"/>
      <c r="BG256" s="229"/>
      <c r="BH256" s="229"/>
      <c r="BL256" s="227"/>
      <c r="BM256" s="227"/>
      <c r="BN256" s="227"/>
    </row>
    <row r="257" spans="15:66" ht="24.75" customHeight="1" x14ac:dyDescent="0.2">
      <c r="O257" s="179"/>
      <c r="P257" s="179"/>
      <c r="Q257" s="179"/>
      <c r="R257" s="179"/>
      <c r="S257" s="227"/>
      <c r="T257" s="227"/>
      <c r="W257" s="227"/>
      <c r="X257" s="227"/>
      <c r="Y257" s="227"/>
      <c r="Z257" s="227"/>
      <c r="AA257" s="406"/>
      <c r="AB257" s="242"/>
      <c r="AC257" s="240"/>
      <c r="AD257" s="242"/>
      <c r="AE257" s="241"/>
      <c r="AF257" s="241"/>
      <c r="AG257" s="241"/>
      <c r="AH257" s="406"/>
      <c r="AI257" s="242"/>
      <c r="AJ257" s="240"/>
      <c r="AK257" s="242"/>
      <c r="AL257" s="240"/>
      <c r="AM257" s="240"/>
      <c r="AP257" s="228"/>
      <c r="AR257" s="228"/>
      <c r="AV257" s="229"/>
      <c r="AW257" s="229"/>
      <c r="AX257" s="229"/>
      <c r="AY257" s="229"/>
      <c r="AZ257" s="229"/>
      <c r="BA257" s="229"/>
      <c r="BB257" s="229"/>
      <c r="BC257" s="229"/>
      <c r="BE257" s="229"/>
      <c r="BF257" s="229"/>
      <c r="BG257" s="229"/>
      <c r="BH257" s="229"/>
      <c r="BL257" s="227"/>
      <c r="BM257" s="227"/>
      <c r="BN257" s="227"/>
    </row>
    <row r="258" spans="15:66" ht="24.75" customHeight="1" x14ac:dyDescent="0.2">
      <c r="O258" s="179"/>
      <c r="P258" s="179"/>
      <c r="Q258" s="179"/>
      <c r="R258" s="179"/>
      <c r="S258" s="227"/>
      <c r="T258" s="227"/>
      <c r="W258" s="227"/>
      <c r="X258" s="227"/>
      <c r="Y258" s="227"/>
      <c r="Z258" s="227"/>
      <c r="AA258" s="406"/>
      <c r="AB258" s="242"/>
      <c r="AC258" s="240"/>
      <c r="AD258" s="242"/>
      <c r="AE258" s="241"/>
      <c r="AF258" s="241"/>
      <c r="AG258" s="241"/>
      <c r="AH258" s="406"/>
      <c r="AI258" s="242"/>
      <c r="AJ258" s="240"/>
      <c r="AK258" s="242"/>
      <c r="AL258" s="240"/>
      <c r="AM258" s="240"/>
      <c r="AP258" s="228"/>
      <c r="AR258" s="228"/>
      <c r="AV258" s="229"/>
      <c r="AW258" s="229"/>
      <c r="AX258" s="229"/>
      <c r="AY258" s="229"/>
      <c r="AZ258" s="229"/>
      <c r="BA258" s="229"/>
      <c r="BB258" s="229"/>
      <c r="BC258" s="229"/>
      <c r="BE258" s="229"/>
      <c r="BF258" s="229"/>
      <c r="BG258" s="229"/>
      <c r="BH258" s="229"/>
      <c r="BL258" s="227"/>
      <c r="BM258" s="227"/>
      <c r="BN258" s="227"/>
    </row>
    <row r="259" spans="15:66" ht="24.75" customHeight="1" x14ac:dyDescent="0.2">
      <c r="O259" s="179"/>
      <c r="P259" s="179"/>
      <c r="Q259" s="179"/>
      <c r="R259" s="179"/>
      <c r="S259" s="227"/>
      <c r="T259" s="227"/>
      <c r="W259" s="227"/>
      <c r="X259" s="227"/>
      <c r="Y259" s="227"/>
      <c r="Z259" s="227"/>
      <c r="AA259" s="406"/>
      <c r="AB259" s="242"/>
      <c r="AC259" s="240"/>
      <c r="AD259" s="242"/>
      <c r="AE259" s="241"/>
      <c r="AF259" s="241"/>
      <c r="AG259" s="241"/>
      <c r="AH259" s="406"/>
      <c r="AI259" s="242"/>
      <c r="AJ259" s="240"/>
      <c r="AK259" s="242"/>
      <c r="AL259" s="240"/>
      <c r="AM259" s="240"/>
      <c r="AP259" s="228"/>
      <c r="AR259" s="228"/>
      <c r="AV259" s="229"/>
      <c r="AW259" s="229"/>
      <c r="AX259" s="229"/>
      <c r="AY259" s="229"/>
      <c r="AZ259" s="229"/>
      <c r="BA259" s="229"/>
      <c r="BB259" s="229"/>
      <c r="BC259" s="229"/>
      <c r="BE259" s="229"/>
      <c r="BF259" s="229"/>
      <c r="BG259" s="229"/>
      <c r="BH259" s="229"/>
      <c r="BL259" s="227"/>
      <c r="BM259" s="227"/>
      <c r="BN259" s="227"/>
    </row>
    <row r="260" spans="15:66" ht="24.75" customHeight="1" x14ac:dyDescent="0.2">
      <c r="O260" s="179"/>
      <c r="P260" s="179"/>
      <c r="Q260" s="179"/>
      <c r="R260" s="179"/>
      <c r="S260" s="227"/>
      <c r="T260" s="227"/>
      <c r="W260" s="227"/>
      <c r="X260" s="227"/>
      <c r="Y260" s="227"/>
      <c r="Z260" s="227"/>
      <c r="AA260" s="406"/>
      <c r="AB260" s="242"/>
      <c r="AC260" s="240"/>
      <c r="AD260" s="242"/>
      <c r="AE260" s="241"/>
      <c r="AF260" s="241"/>
      <c r="AG260" s="241"/>
      <c r="AH260" s="406"/>
      <c r="AI260" s="242"/>
      <c r="AJ260" s="240"/>
      <c r="AK260" s="242"/>
      <c r="AL260" s="240"/>
      <c r="AM260" s="240"/>
      <c r="AP260" s="228"/>
      <c r="AR260" s="228"/>
      <c r="AV260" s="229"/>
      <c r="AW260" s="229"/>
      <c r="AX260" s="229"/>
      <c r="AY260" s="229"/>
      <c r="AZ260" s="229"/>
      <c r="BA260" s="229"/>
      <c r="BB260" s="229"/>
      <c r="BC260" s="229"/>
      <c r="BE260" s="229"/>
      <c r="BF260" s="229"/>
      <c r="BG260" s="229"/>
      <c r="BH260" s="229"/>
      <c r="BL260" s="227"/>
      <c r="BM260" s="227"/>
      <c r="BN260" s="227"/>
    </row>
    <row r="261" spans="15:66" ht="24.75" customHeight="1" x14ac:dyDescent="0.2">
      <c r="O261" s="179"/>
      <c r="P261" s="179"/>
      <c r="Q261" s="179"/>
      <c r="R261" s="179"/>
      <c r="S261" s="227"/>
      <c r="T261" s="227"/>
      <c r="W261" s="227"/>
      <c r="X261" s="227"/>
      <c r="Y261" s="227"/>
      <c r="Z261" s="227"/>
      <c r="AA261" s="406"/>
      <c r="AB261" s="242"/>
      <c r="AC261" s="240"/>
      <c r="AD261" s="242"/>
      <c r="AE261" s="241"/>
      <c r="AF261" s="241"/>
      <c r="AG261" s="241"/>
      <c r="AH261" s="406"/>
      <c r="AI261" s="242"/>
      <c r="AJ261" s="240"/>
      <c r="AK261" s="242"/>
      <c r="AL261" s="240"/>
      <c r="AM261" s="240"/>
      <c r="AP261" s="228"/>
      <c r="AR261" s="228"/>
      <c r="AV261" s="229"/>
      <c r="AW261" s="229"/>
      <c r="AX261" s="229"/>
      <c r="AY261" s="229"/>
      <c r="AZ261" s="229"/>
      <c r="BA261" s="229"/>
      <c r="BB261" s="229"/>
      <c r="BC261" s="229"/>
      <c r="BE261" s="229"/>
      <c r="BF261" s="229"/>
      <c r="BG261" s="229"/>
      <c r="BH261" s="229"/>
      <c r="BL261" s="227"/>
      <c r="BM261" s="227"/>
      <c r="BN261" s="227"/>
    </row>
    <row r="262" spans="15:66" ht="24.75" customHeight="1" x14ac:dyDescent="0.2">
      <c r="O262" s="179"/>
      <c r="P262" s="179"/>
      <c r="Q262" s="179"/>
      <c r="R262" s="179"/>
      <c r="S262" s="227"/>
      <c r="T262" s="227"/>
      <c r="W262" s="227"/>
      <c r="X262" s="227"/>
      <c r="Y262" s="227"/>
      <c r="Z262" s="227"/>
      <c r="AA262" s="406"/>
      <c r="AB262" s="242"/>
      <c r="AC262" s="240"/>
      <c r="AD262" s="242"/>
      <c r="AE262" s="241"/>
      <c r="AF262" s="241"/>
      <c r="AG262" s="241"/>
      <c r="AH262" s="406"/>
      <c r="AI262" s="242"/>
      <c r="AJ262" s="240"/>
      <c r="AK262" s="242"/>
      <c r="AL262" s="240"/>
      <c r="AM262" s="240"/>
      <c r="AP262" s="228"/>
      <c r="AR262" s="228"/>
      <c r="AV262" s="229"/>
      <c r="AW262" s="229"/>
      <c r="AX262" s="229"/>
      <c r="AY262" s="229"/>
      <c r="AZ262" s="229"/>
      <c r="BA262" s="229"/>
      <c r="BB262" s="229"/>
      <c r="BC262" s="229"/>
      <c r="BE262" s="229"/>
      <c r="BF262" s="229"/>
      <c r="BG262" s="229"/>
      <c r="BH262" s="229"/>
      <c r="BL262" s="227"/>
      <c r="BM262" s="227"/>
      <c r="BN262" s="227"/>
    </row>
    <row r="263" spans="15:66" ht="24.75" customHeight="1" x14ac:dyDescent="0.2">
      <c r="O263" s="179"/>
      <c r="P263" s="179"/>
      <c r="Q263" s="179"/>
      <c r="R263" s="179"/>
      <c r="S263" s="227"/>
      <c r="T263" s="227"/>
      <c r="W263" s="227"/>
      <c r="X263" s="227"/>
      <c r="Y263" s="227"/>
      <c r="Z263" s="227"/>
      <c r="AA263" s="406"/>
      <c r="AB263" s="242"/>
      <c r="AC263" s="240"/>
      <c r="AD263" s="242"/>
      <c r="AE263" s="241"/>
      <c r="AF263" s="241"/>
      <c r="AG263" s="241"/>
      <c r="AH263" s="406"/>
      <c r="AI263" s="242"/>
      <c r="AJ263" s="240"/>
      <c r="AK263" s="242"/>
      <c r="AL263" s="240"/>
      <c r="AM263" s="240"/>
      <c r="AP263" s="228"/>
      <c r="AR263" s="228"/>
      <c r="AV263" s="229"/>
      <c r="AW263" s="229"/>
      <c r="AX263" s="229"/>
      <c r="AY263" s="229"/>
      <c r="AZ263" s="229"/>
      <c r="BA263" s="229"/>
      <c r="BB263" s="229"/>
      <c r="BC263" s="229"/>
      <c r="BE263" s="229"/>
      <c r="BF263" s="229"/>
      <c r="BG263" s="229"/>
      <c r="BH263" s="229"/>
      <c r="BL263" s="227"/>
      <c r="BM263" s="227"/>
      <c r="BN263" s="227"/>
    </row>
    <row r="264" spans="15:66" ht="24.75" customHeight="1" x14ac:dyDescent="0.2">
      <c r="O264" s="179"/>
      <c r="P264" s="179"/>
      <c r="Q264" s="179"/>
      <c r="R264" s="179"/>
      <c r="S264" s="227"/>
      <c r="T264" s="227"/>
      <c r="W264" s="227"/>
      <c r="X264" s="227"/>
      <c r="Y264" s="227"/>
      <c r="Z264" s="227"/>
      <c r="AA264" s="406"/>
      <c r="AB264" s="242"/>
      <c r="AC264" s="240"/>
      <c r="AD264" s="242"/>
      <c r="AE264" s="241"/>
      <c r="AF264" s="241"/>
      <c r="AG264" s="241"/>
      <c r="AH264" s="406"/>
      <c r="AI264" s="242"/>
      <c r="AJ264" s="240"/>
      <c r="AK264" s="242"/>
      <c r="AL264" s="240"/>
      <c r="AM264" s="240"/>
      <c r="AP264" s="228"/>
      <c r="AR264" s="228"/>
      <c r="AV264" s="229"/>
      <c r="AW264" s="229"/>
      <c r="AX264" s="229"/>
      <c r="AY264" s="229"/>
      <c r="AZ264" s="229"/>
      <c r="BA264" s="229"/>
      <c r="BB264" s="229"/>
      <c r="BC264" s="229"/>
      <c r="BE264" s="229"/>
      <c r="BF264" s="229"/>
      <c r="BG264" s="229"/>
      <c r="BH264" s="229"/>
      <c r="BL264" s="227"/>
      <c r="BM264" s="227"/>
      <c r="BN264" s="227"/>
    </row>
    <row r="265" spans="15:66" ht="24.75" customHeight="1" x14ac:dyDescent="0.2">
      <c r="O265" s="179"/>
      <c r="P265" s="179"/>
      <c r="Q265" s="179"/>
      <c r="R265" s="179"/>
      <c r="S265" s="227"/>
      <c r="T265" s="227"/>
      <c r="W265" s="227"/>
      <c r="X265" s="227"/>
      <c r="Y265" s="227"/>
      <c r="Z265" s="227"/>
      <c r="AA265" s="406"/>
      <c r="AB265" s="242"/>
      <c r="AC265" s="240"/>
      <c r="AD265" s="242"/>
      <c r="AE265" s="241"/>
      <c r="AF265" s="241"/>
      <c r="AG265" s="241"/>
      <c r="AH265" s="406"/>
      <c r="AI265" s="242"/>
      <c r="AJ265" s="240"/>
      <c r="AK265" s="242"/>
      <c r="AL265" s="240"/>
      <c r="AM265" s="240"/>
      <c r="AP265" s="228"/>
      <c r="AR265" s="228"/>
      <c r="AV265" s="229"/>
      <c r="AW265" s="229"/>
      <c r="AX265" s="229"/>
      <c r="AY265" s="229"/>
      <c r="AZ265" s="229"/>
      <c r="BA265" s="229"/>
      <c r="BB265" s="229"/>
      <c r="BC265" s="229"/>
      <c r="BE265" s="229"/>
      <c r="BF265" s="229"/>
      <c r="BG265" s="229"/>
      <c r="BH265" s="229"/>
      <c r="BL265" s="227"/>
      <c r="BM265" s="227"/>
      <c r="BN265" s="227"/>
    </row>
    <row r="266" spans="15:66" ht="24.75" customHeight="1" x14ac:dyDescent="0.2">
      <c r="O266" s="179"/>
      <c r="P266" s="179"/>
      <c r="Q266" s="179"/>
      <c r="R266" s="179"/>
      <c r="S266" s="227"/>
      <c r="T266" s="227"/>
      <c r="W266" s="227"/>
      <c r="X266" s="227"/>
      <c r="Y266" s="227"/>
      <c r="Z266" s="227"/>
      <c r="AA266" s="406"/>
      <c r="AB266" s="242"/>
      <c r="AC266" s="240"/>
      <c r="AD266" s="242"/>
      <c r="AE266" s="241"/>
      <c r="AF266" s="241"/>
      <c r="AG266" s="241"/>
      <c r="AH266" s="406"/>
      <c r="AI266" s="242"/>
      <c r="AJ266" s="240"/>
      <c r="AK266" s="242"/>
      <c r="AL266" s="240"/>
      <c r="AM266" s="240"/>
      <c r="AP266" s="228"/>
      <c r="AR266" s="228"/>
      <c r="AV266" s="229"/>
      <c r="AW266" s="229"/>
      <c r="AX266" s="229"/>
      <c r="AY266" s="229"/>
      <c r="AZ266" s="229"/>
      <c r="BA266" s="229"/>
      <c r="BB266" s="229"/>
      <c r="BC266" s="229"/>
      <c r="BE266" s="229"/>
      <c r="BF266" s="229"/>
      <c r="BG266" s="229"/>
      <c r="BH266" s="229"/>
      <c r="BL266" s="227"/>
      <c r="BM266" s="227"/>
      <c r="BN266" s="227"/>
    </row>
    <row r="267" spans="15:66" ht="24.75" customHeight="1" x14ac:dyDescent="0.2">
      <c r="O267" s="179"/>
      <c r="P267" s="179"/>
      <c r="Q267" s="179"/>
      <c r="R267" s="179"/>
      <c r="S267" s="227"/>
      <c r="T267" s="227"/>
      <c r="W267" s="227"/>
      <c r="X267" s="227"/>
      <c r="Y267" s="227"/>
      <c r="Z267" s="227"/>
      <c r="AA267" s="406"/>
      <c r="AB267" s="242"/>
      <c r="AC267" s="240"/>
      <c r="AD267" s="242"/>
      <c r="AE267" s="241"/>
      <c r="AF267" s="241"/>
      <c r="AG267" s="241"/>
      <c r="AH267" s="406"/>
      <c r="AI267" s="242"/>
      <c r="AJ267" s="240"/>
      <c r="AK267" s="242"/>
      <c r="AL267" s="240"/>
      <c r="AM267" s="240"/>
      <c r="AP267" s="228"/>
      <c r="AR267" s="228"/>
      <c r="AV267" s="229"/>
      <c r="AW267" s="229"/>
      <c r="AX267" s="229"/>
      <c r="AY267" s="229"/>
      <c r="AZ267" s="229"/>
      <c r="BA267" s="229"/>
      <c r="BB267" s="229"/>
      <c r="BC267" s="229"/>
      <c r="BE267" s="229"/>
      <c r="BF267" s="229"/>
      <c r="BG267" s="229"/>
      <c r="BH267" s="229"/>
      <c r="BL267" s="227"/>
      <c r="BM267" s="227"/>
      <c r="BN267" s="227"/>
    </row>
    <row r="268" spans="15:66" ht="24.75" customHeight="1" x14ac:dyDescent="0.2">
      <c r="O268" s="179"/>
      <c r="P268" s="179"/>
      <c r="Q268" s="179"/>
      <c r="R268" s="179"/>
      <c r="S268" s="227"/>
      <c r="T268" s="227"/>
      <c r="W268" s="227"/>
      <c r="X268" s="227"/>
      <c r="Y268" s="227"/>
      <c r="Z268" s="227"/>
      <c r="AA268" s="406"/>
      <c r="AB268" s="242"/>
      <c r="AC268" s="240"/>
      <c r="AD268" s="242"/>
      <c r="AE268" s="241"/>
      <c r="AF268" s="241"/>
      <c r="AG268" s="241"/>
      <c r="AH268" s="406"/>
      <c r="AI268" s="242"/>
      <c r="AJ268" s="240"/>
      <c r="AK268" s="242"/>
      <c r="AL268" s="240"/>
      <c r="AM268" s="240"/>
      <c r="AP268" s="228"/>
      <c r="AR268" s="228"/>
      <c r="AV268" s="229"/>
      <c r="AW268" s="229"/>
      <c r="AX268" s="229"/>
      <c r="AY268" s="229"/>
      <c r="AZ268" s="229"/>
      <c r="BA268" s="229"/>
      <c r="BB268" s="229"/>
      <c r="BC268" s="229"/>
      <c r="BE268" s="229"/>
      <c r="BF268" s="229"/>
      <c r="BG268" s="229"/>
      <c r="BH268" s="229"/>
      <c r="BL268" s="227"/>
      <c r="BM268" s="227"/>
      <c r="BN268" s="227"/>
    </row>
    <row r="269" spans="15:66" ht="24.75" customHeight="1" x14ac:dyDescent="0.2">
      <c r="O269" s="179"/>
      <c r="P269" s="179"/>
      <c r="Q269" s="179"/>
      <c r="R269" s="179"/>
      <c r="S269" s="227"/>
      <c r="T269" s="227"/>
      <c r="W269" s="227"/>
      <c r="X269" s="227"/>
      <c r="Y269" s="227"/>
      <c r="Z269" s="227"/>
      <c r="AA269" s="406"/>
      <c r="AB269" s="242"/>
      <c r="AC269" s="240"/>
      <c r="AD269" s="242"/>
      <c r="AE269" s="241"/>
      <c r="AF269" s="241"/>
      <c r="AG269" s="241"/>
      <c r="AH269" s="406"/>
      <c r="AI269" s="242"/>
      <c r="AJ269" s="240"/>
      <c r="AK269" s="242"/>
      <c r="AL269" s="240"/>
      <c r="AM269" s="240"/>
      <c r="AP269" s="228"/>
      <c r="AR269" s="228"/>
      <c r="AV269" s="229"/>
      <c r="AW269" s="229"/>
      <c r="AX269" s="229"/>
      <c r="AY269" s="229"/>
      <c r="AZ269" s="229"/>
      <c r="BA269" s="229"/>
      <c r="BB269" s="229"/>
      <c r="BC269" s="229"/>
      <c r="BE269" s="229"/>
      <c r="BF269" s="229"/>
      <c r="BG269" s="229"/>
      <c r="BH269" s="229"/>
      <c r="BL269" s="227"/>
      <c r="BM269" s="227"/>
      <c r="BN269" s="227"/>
    </row>
    <row r="270" spans="15:66" ht="24.75" customHeight="1" x14ac:dyDescent="0.2">
      <c r="O270" s="179"/>
      <c r="P270" s="179"/>
      <c r="Q270" s="179"/>
      <c r="R270" s="179"/>
      <c r="S270" s="227"/>
      <c r="T270" s="227"/>
      <c r="W270" s="227"/>
      <c r="X270" s="227"/>
      <c r="Y270" s="227"/>
      <c r="Z270" s="227"/>
      <c r="AA270" s="406"/>
      <c r="AB270" s="242"/>
      <c r="AC270" s="240"/>
      <c r="AD270" s="242"/>
      <c r="AE270" s="241"/>
      <c r="AF270" s="241"/>
      <c r="AG270" s="241"/>
      <c r="AH270" s="406"/>
      <c r="AI270" s="242"/>
      <c r="AJ270" s="240"/>
      <c r="AK270" s="242"/>
      <c r="AL270" s="240"/>
      <c r="AM270" s="240"/>
      <c r="AP270" s="228"/>
      <c r="AR270" s="228"/>
      <c r="AV270" s="229"/>
      <c r="AW270" s="229"/>
      <c r="AX270" s="229"/>
      <c r="AY270" s="229"/>
      <c r="AZ270" s="229"/>
      <c r="BA270" s="229"/>
      <c r="BB270" s="229"/>
      <c r="BC270" s="229"/>
      <c r="BE270" s="229"/>
      <c r="BF270" s="229"/>
      <c r="BG270" s="229"/>
      <c r="BH270" s="229"/>
      <c r="BL270" s="227"/>
      <c r="BM270" s="227"/>
      <c r="BN270" s="227"/>
    </row>
    <row r="271" spans="15:66" ht="24.75" customHeight="1" x14ac:dyDescent="0.2">
      <c r="O271" s="179"/>
      <c r="P271" s="179"/>
      <c r="Q271" s="179"/>
      <c r="R271" s="179"/>
      <c r="S271" s="227"/>
      <c r="T271" s="227"/>
      <c r="W271" s="227"/>
      <c r="X271" s="227"/>
      <c r="Y271" s="227"/>
      <c r="Z271" s="227"/>
      <c r="AA271" s="406"/>
      <c r="AB271" s="242"/>
      <c r="AC271" s="240"/>
      <c r="AD271" s="242"/>
      <c r="AE271" s="241"/>
      <c r="AF271" s="241"/>
      <c r="AG271" s="241"/>
      <c r="AH271" s="406"/>
      <c r="AI271" s="242"/>
      <c r="AJ271" s="240"/>
      <c r="AK271" s="242"/>
      <c r="AL271" s="240"/>
      <c r="AM271" s="240"/>
      <c r="AP271" s="228"/>
      <c r="AR271" s="228"/>
      <c r="AV271" s="229"/>
      <c r="AW271" s="229"/>
      <c r="AX271" s="229"/>
      <c r="AY271" s="229"/>
      <c r="AZ271" s="229"/>
      <c r="BA271" s="229"/>
      <c r="BB271" s="229"/>
      <c r="BC271" s="229"/>
      <c r="BE271" s="229"/>
      <c r="BF271" s="229"/>
      <c r="BG271" s="229"/>
      <c r="BH271" s="229"/>
      <c r="BL271" s="227"/>
      <c r="BM271" s="227"/>
      <c r="BN271" s="227"/>
    </row>
    <row r="272" spans="15:66" ht="24.75" customHeight="1" x14ac:dyDescent="0.2">
      <c r="O272" s="179"/>
      <c r="P272" s="179"/>
      <c r="Q272" s="179"/>
      <c r="R272" s="179"/>
      <c r="S272" s="227"/>
      <c r="T272" s="227"/>
      <c r="W272" s="227"/>
      <c r="X272" s="227"/>
      <c r="Y272" s="227"/>
      <c r="Z272" s="227"/>
      <c r="AA272" s="406"/>
      <c r="AB272" s="242"/>
      <c r="AC272" s="240"/>
      <c r="AD272" s="242"/>
      <c r="AE272" s="241"/>
      <c r="AF272" s="241"/>
      <c r="AG272" s="241"/>
      <c r="AH272" s="406"/>
      <c r="AI272" s="242"/>
      <c r="AJ272" s="240"/>
      <c r="AK272" s="242"/>
      <c r="AL272" s="240"/>
      <c r="AM272" s="240"/>
      <c r="AP272" s="228"/>
      <c r="AR272" s="228"/>
      <c r="AV272" s="229"/>
      <c r="AW272" s="229"/>
      <c r="AX272" s="229"/>
      <c r="AY272" s="229"/>
      <c r="AZ272" s="229"/>
      <c r="BA272" s="229"/>
      <c r="BB272" s="229"/>
      <c r="BC272" s="229"/>
      <c r="BE272" s="229"/>
      <c r="BF272" s="229"/>
      <c r="BG272" s="229"/>
      <c r="BH272" s="229"/>
      <c r="BL272" s="227"/>
      <c r="BM272" s="227"/>
      <c r="BN272" s="227"/>
    </row>
    <row r="273" spans="15:66" ht="24.75" customHeight="1" x14ac:dyDescent="0.2">
      <c r="O273" s="179"/>
      <c r="P273" s="179"/>
      <c r="Q273" s="179"/>
      <c r="R273" s="179"/>
      <c r="S273" s="227"/>
      <c r="T273" s="227"/>
      <c r="W273" s="227"/>
      <c r="X273" s="227"/>
      <c r="Y273" s="227"/>
      <c r="Z273" s="227"/>
      <c r="AA273" s="406"/>
      <c r="AB273" s="242"/>
      <c r="AC273" s="240"/>
      <c r="AD273" s="242"/>
      <c r="AE273" s="241"/>
      <c r="AF273" s="241"/>
      <c r="AG273" s="241"/>
      <c r="AH273" s="406"/>
      <c r="AI273" s="242"/>
      <c r="AJ273" s="240"/>
      <c r="AK273" s="242"/>
      <c r="AL273" s="240"/>
      <c r="AM273" s="240"/>
      <c r="AP273" s="228"/>
      <c r="AR273" s="228"/>
      <c r="AV273" s="229"/>
      <c r="AW273" s="229"/>
      <c r="AX273" s="229"/>
      <c r="AY273" s="229"/>
      <c r="AZ273" s="229"/>
      <c r="BA273" s="229"/>
      <c r="BB273" s="229"/>
      <c r="BC273" s="229"/>
      <c r="BE273" s="229"/>
      <c r="BF273" s="229"/>
      <c r="BG273" s="229"/>
      <c r="BH273" s="229"/>
      <c r="BL273" s="227"/>
      <c r="BM273" s="227"/>
      <c r="BN273" s="227"/>
    </row>
    <row r="274" spans="15:66" ht="24.75" customHeight="1" x14ac:dyDescent="0.2">
      <c r="O274" s="179"/>
      <c r="P274" s="179"/>
      <c r="Q274" s="179"/>
      <c r="R274" s="179"/>
      <c r="S274" s="227"/>
      <c r="T274" s="227"/>
      <c r="W274" s="227"/>
      <c r="X274" s="227"/>
      <c r="Y274" s="227"/>
      <c r="Z274" s="227"/>
      <c r="AA274" s="406"/>
      <c r="AB274" s="242"/>
      <c r="AC274" s="240"/>
      <c r="AD274" s="242"/>
      <c r="AE274" s="241"/>
      <c r="AF274" s="241"/>
      <c r="AG274" s="241"/>
      <c r="AH274" s="406"/>
      <c r="AI274" s="242"/>
      <c r="AJ274" s="240"/>
      <c r="AK274" s="242"/>
      <c r="AL274" s="240"/>
      <c r="AM274" s="240"/>
      <c r="AP274" s="228"/>
      <c r="AR274" s="228"/>
      <c r="AV274" s="229"/>
      <c r="AW274" s="229"/>
      <c r="AX274" s="229"/>
      <c r="AY274" s="229"/>
      <c r="AZ274" s="229"/>
      <c r="BA274" s="229"/>
      <c r="BB274" s="229"/>
      <c r="BC274" s="229"/>
      <c r="BE274" s="229"/>
      <c r="BF274" s="229"/>
      <c r="BG274" s="229"/>
      <c r="BH274" s="229"/>
      <c r="BL274" s="227"/>
      <c r="BM274" s="227"/>
      <c r="BN274" s="227"/>
    </row>
    <row r="275" spans="15:66" ht="24.75" customHeight="1" x14ac:dyDescent="0.2">
      <c r="O275" s="179"/>
      <c r="P275" s="179"/>
      <c r="Q275" s="179"/>
      <c r="R275" s="179"/>
      <c r="S275" s="227"/>
      <c r="T275" s="227"/>
      <c r="W275" s="227"/>
      <c r="X275" s="227"/>
      <c r="Y275" s="227"/>
      <c r="Z275" s="227"/>
      <c r="AA275" s="406"/>
      <c r="AB275" s="242"/>
      <c r="AC275" s="240"/>
      <c r="AD275" s="242"/>
      <c r="AE275" s="241"/>
      <c r="AF275" s="241"/>
      <c r="AG275" s="241"/>
      <c r="AH275" s="406"/>
      <c r="AI275" s="242"/>
      <c r="AJ275" s="240"/>
      <c r="AK275" s="242"/>
      <c r="AL275" s="240"/>
      <c r="AM275" s="240"/>
      <c r="AP275" s="228"/>
      <c r="AR275" s="228"/>
      <c r="AV275" s="229"/>
      <c r="AW275" s="229"/>
      <c r="AX275" s="229"/>
      <c r="AY275" s="229"/>
      <c r="AZ275" s="229"/>
      <c r="BA275" s="229"/>
      <c r="BB275" s="229"/>
      <c r="BC275" s="229"/>
      <c r="BE275" s="229"/>
      <c r="BF275" s="229"/>
      <c r="BG275" s="229"/>
      <c r="BH275" s="229"/>
      <c r="BL275" s="227"/>
      <c r="BM275" s="227"/>
      <c r="BN275" s="227"/>
    </row>
    <row r="276" spans="15:66" ht="24.75" customHeight="1" x14ac:dyDescent="0.2">
      <c r="O276" s="179"/>
      <c r="P276" s="179"/>
      <c r="Q276" s="179"/>
      <c r="R276" s="179"/>
      <c r="S276" s="227"/>
      <c r="T276" s="227"/>
      <c r="W276" s="227"/>
      <c r="X276" s="227"/>
      <c r="Y276" s="227"/>
      <c r="Z276" s="227"/>
      <c r="AA276" s="406"/>
      <c r="AB276" s="242"/>
      <c r="AC276" s="240"/>
      <c r="AD276" s="242"/>
      <c r="AE276" s="241"/>
      <c r="AF276" s="241"/>
      <c r="AG276" s="241"/>
      <c r="AH276" s="406"/>
      <c r="AI276" s="242"/>
      <c r="AJ276" s="240"/>
      <c r="AK276" s="242"/>
      <c r="AL276" s="240"/>
      <c r="AM276" s="240"/>
      <c r="AP276" s="228"/>
      <c r="AR276" s="228"/>
      <c r="AV276" s="229"/>
      <c r="AW276" s="229"/>
      <c r="AX276" s="229"/>
      <c r="AY276" s="229"/>
      <c r="AZ276" s="229"/>
      <c r="BA276" s="229"/>
      <c r="BB276" s="229"/>
      <c r="BC276" s="229"/>
      <c r="BE276" s="229"/>
      <c r="BF276" s="229"/>
      <c r="BG276" s="229"/>
      <c r="BH276" s="229"/>
      <c r="BL276" s="227"/>
      <c r="BM276" s="227"/>
      <c r="BN276" s="227"/>
    </row>
    <row r="277" spans="15:66" ht="24.75" customHeight="1" x14ac:dyDescent="0.2">
      <c r="O277" s="179"/>
      <c r="P277" s="179"/>
      <c r="Q277" s="179"/>
      <c r="R277" s="179"/>
      <c r="S277" s="227"/>
      <c r="T277" s="227"/>
      <c r="W277" s="227"/>
      <c r="X277" s="227"/>
      <c r="Y277" s="227"/>
      <c r="Z277" s="227"/>
      <c r="AA277" s="406"/>
      <c r="AB277" s="242"/>
      <c r="AC277" s="240"/>
      <c r="AD277" s="242"/>
      <c r="AE277" s="241"/>
      <c r="AF277" s="241"/>
      <c r="AG277" s="241"/>
      <c r="AH277" s="406"/>
      <c r="AI277" s="242"/>
      <c r="AJ277" s="240"/>
      <c r="AK277" s="242"/>
      <c r="AL277" s="240"/>
      <c r="AM277" s="240"/>
      <c r="AP277" s="228"/>
      <c r="AR277" s="228"/>
      <c r="AV277" s="229"/>
      <c r="AW277" s="229"/>
      <c r="AX277" s="229"/>
      <c r="AY277" s="229"/>
      <c r="AZ277" s="229"/>
      <c r="BA277" s="229"/>
      <c r="BB277" s="229"/>
      <c r="BC277" s="229"/>
      <c r="BE277" s="229"/>
      <c r="BF277" s="229"/>
      <c r="BG277" s="229"/>
      <c r="BH277" s="229"/>
      <c r="BL277" s="227"/>
      <c r="BM277" s="227"/>
      <c r="BN277" s="227"/>
    </row>
    <row r="278" spans="15:66" ht="24.75" customHeight="1" x14ac:dyDescent="0.2">
      <c r="O278" s="179"/>
      <c r="P278" s="179"/>
      <c r="Q278" s="179"/>
      <c r="R278" s="179"/>
      <c r="S278" s="227"/>
      <c r="T278" s="227"/>
      <c r="W278" s="227"/>
      <c r="X278" s="227"/>
      <c r="Y278" s="227"/>
      <c r="Z278" s="227"/>
      <c r="AA278" s="406"/>
      <c r="AB278" s="242"/>
      <c r="AC278" s="240"/>
      <c r="AD278" s="242"/>
      <c r="AE278" s="241"/>
      <c r="AF278" s="241"/>
      <c r="AG278" s="241"/>
      <c r="AH278" s="406"/>
      <c r="AI278" s="242"/>
      <c r="AJ278" s="240"/>
      <c r="AK278" s="242"/>
      <c r="AL278" s="240"/>
      <c r="AM278" s="240"/>
      <c r="AP278" s="228"/>
      <c r="AR278" s="228"/>
      <c r="AV278" s="229"/>
      <c r="AW278" s="229"/>
      <c r="AX278" s="229"/>
      <c r="AY278" s="229"/>
      <c r="AZ278" s="229"/>
      <c r="BA278" s="229"/>
      <c r="BB278" s="229"/>
      <c r="BC278" s="229"/>
      <c r="BE278" s="229"/>
      <c r="BF278" s="229"/>
      <c r="BG278" s="229"/>
      <c r="BH278" s="229"/>
      <c r="BL278" s="227"/>
      <c r="BM278" s="227"/>
      <c r="BN278" s="227"/>
    </row>
    <row r="279" spans="15:66" ht="24.75" customHeight="1" x14ac:dyDescent="0.2">
      <c r="O279" s="179"/>
      <c r="P279" s="179"/>
      <c r="Q279" s="179"/>
      <c r="R279" s="179"/>
      <c r="S279" s="227"/>
      <c r="T279" s="227"/>
      <c r="W279" s="227"/>
      <c r="X279" s="227"/>
      <c r="Y279" s="227"/>
      <c r="Z279" s="227"/>
      <c r="AA279" s="406"/>
      <c r="AB279" s="242"/>
      <c r="AC279" s="240"/>
      <c r="AD279" s="242"/>
      <c r="AE279" s="241"/>
      <c r="AF279" s="241"/>
      <c r="AG279" s="241"/>
      <c r="AH279" s="406"/>
      <c r="AI279" s="242"/>
      <c r="AJ279" s="240"/>
      <c r="AK279" s="242"/>
      <c r="AL279" s="240"/>
      <c r="AM279" s="240"/>
      <c r="AP279" s="228"/>
      <c r="AR279" s="228"/>
      <c r="AV279" s="229"/>
      <c r="AW279" s="229"/>
      <c r="AX279" s="229"/>
      <c r="AY279" s="229"/>
      <c r="AZ279" s="229"/>
      <c r="BA279" s="229"/>
      <c r="BB279" s="229"/>
      <c r="BC279" s="229"/>
      <c r="BE279" s="229"/>
      <c r="BF279" s="229"/>
      <c r="BG279" s="229"/>
      <c r="BH279" s="229"/>
      <c r="BL279" s="227"/>
      <c r="BM279" s="227"/>
      <c r="BN279" s="227"/>
    </row>
    <row r="280" spans="15:66" ht="24.75" customHeight="1" x14ac:dyDescent="0.2">
      <c r="O280" s="179"/>
      <c r="P280" s="179"/>
      <c r="Q280" s="179"/>
      <c r="R280" s="179"/>
      <c r="S280" s="227"/>
      <c r="T280" s="227"/>
      <c r="W280" s="227"/>
      <c r="X280" s="227"/>
      <c r="Y280" s="227"/>
      <c r="Z280" s="227"/>
      <c r="AA280" s="406"/>
      <c r="AB280" s="242"/>
      <c r="AC280" s="240"/>
      <c r="AD280" s="242"/>
      <c r="AE280" s="241"/>
      <c r="AF280" s="241"/>
      <c r="AG280" s="241"/>
      <c r="AH280" s="406"/>
      <c r="AI280" s="242"/>
      <c r="AJ280" s="240"/>
      <c r="AK280" s="242"/>
      <c r="AL280" s="240"/>
      <c r="AM280" s="240"/>
      <c r="AP280" s="228"/>
      <c r="AR280" s="228"/>
      <c r="AV280" s="229"/>
      <c r="AW280" s="229"/>
      <c r="AX280" s="229"/>
      <c r="AY280" s="229"/>
      <c r="AZ280" s="229"/>
      <c r="BA280" s="229"/>
      <c r="BB280" s="229"/>
      <c r="BC280" s="229"/>
      <c r="BE280" s="229"/>
      <c r="BF280" s="229"/>
      <c r="BG280" s="229"/>
      <c r="BH280" s="229"/>
      <c r="BL280" s="227"/>
      <c r="BM280" s="227"/>
      <c r="BN280" s="227"/>
    </row>
    <row r="281" spans="15:66" ht="24.75" customHeight="1" x14ac:dyDescent="0.2">
      <c r="O281" s="179"/>
      <c r="P281" s="179"/>
      <c r="Q281" s="179"/>
      <c r="R281" s="179"/>
      <c r="S281" s="227"/>
      <c r="T281" s="227"/>
      <c r="W281" s="227"/>
      <c r="X281" s="227"/>
      <c r="Y281" s="227"/>
      <c r="Z281" s="227"/>
      <c r="AA281" s="406"/>
      <c r="AB281" s="242"/>
      <c r="AC281" s="240"/>
      <c r="AD281" s="242"/>
      <c r="AE281" s="241"/>
      <c r="AF281" s="241"/>
      <c r="AG281" s="241"/>
      <c r="AH281" s="406"/>
      <c r="AI281" s="242"/>
      <c r="AJ281" s="240"/>
      <c r="AK281" s="242"/>
      <c r="AL281" s="240"/>
      <c r="AM281" s="240"/>
      <c r="AP281" s="228"/>
      <c r="AR281" s="228"/>
      <c r="AV281" s="229"/>
      <c r="AW281" s="229"/>
      <c r="AX281" s="229"/>
      <c r="AY281" s="229"/>
      <c r="AZ281" s="229"/>
      <c r="BA281" s="229"/>
      <c r="BB281" s="229"/>
      <c r="BC281" s="229"/>
      <c r="BE281" s="229"/>
      <c r="BF281" s="229"/>
      <c r="BG281" s="229"/>
      <c r="BH281" s="229"/>
      <c r="BL281" s="227"/>
      <c r="BM281" s="227"/>
      <c r="BN281" s="227"/>
    </row>
    <row r="282" spans="15:66" ht="24.75" customHeight="1" x14ac:dyDescent="0.2">
      <c r="O282" s="179"/>
      <c r="P282" s="179"/>
      <c r="Q282" s="179"/>
      <c r="R282" s="179"/>
      <c r="S282" s="227"/>
      <c r="T282" s="227"/>
      <c r="W282" s="227"/>
      <c r="X282" s="227"/>
      <c r="Y282" s="227"/>
      <c r="Z282" s="227"/>
      <c r="AA282" s="406"/>
      <c r="AB282" s="242"/>
      <c r="AC282" s="240"/>
      <c r="AD282" s="242"/>
      <c r="AE282" s="241"/>
      <c r="AF282" s="241"/>
      <c r="AG282" s="241"/>
      <c r="AH282" s="406"/>
      <c r="AI282" s="242"/>
      <c r="AJ282" s="240"/>
      <c r="AK282" s="242"/>
      <c r="AL282" s="240"/>
      <c r="AM282" s="240"/>
      <c r="AP282" s="228"/>
      <c r="AR282" s="228"/>
      <c r="AV282" s="229"/>
      <c r="AW282" s="229"/>
      <c r="AX282" s="229"/>
      <c r="AY282" s="229"/>
      <c r="AZ282" s="229"/>
      <c r="BA282" s="229"/>
      <c r="BB282" s="229"/>
      <c r="BC282" s="229"/>
      <c r="BE282" s="229"/>
      <c r="BF282" s="229"/>
      <c r="BG282" s="229"/>
      <c r="BH282" s="229"/>
      <c r="BL282" s="227"/>
      <c r="BM282" s="227"/>
      <c r="BN282" s="227"/>
    </row>
    <row r="283" spans="15:66" ht="24.75" customHeight="1" x14ac:dyDescent="0.2">
      <c r="O283" s="179"/>
      <c r="P283" s="179"/>
      <c r="Q283" s="179"/>
      <c r="R283" s="179"/>
      <c r="S283" s="227"/>
      <c r="T283" s="227"/>
      <c r="W283" s="227"/>
      <c r="X283" s="227"/>
      <c r="Y283" s="227"/>
      <c r="Z283" s="227"/>
      <c r="AA283" s="406"/>
      <c r="AB283" s="242"/>
      <c r="AC283" s="240"/>
      <c r="AD283" s="242"/>
      <c r="AE283" s="241"/>
      <c r="AF283" s="241"/>
      <c r="AG283" s="241"/>
      <c r="AH283" s="406"/>
      <c r="AI283" s="242"/>
      <c r="AJ283" s="240"/>
      <c r="AK283" s="242"/>
      <c r="AL283" s="240"/>
      <c r="AM283" s="240"/>
      <c r="AP283" s="228"/>
      <c r="AR283" s="228"/>
      <c r="AV283" s="229"/>
      <c r="AW283" s="229"/>
      <c r="AX283" s="229"/>
      <c r="AY283" s="229"/>
      <c r="AZ283" s="229"/>
      <c r="BA283" s="229"/>
      <c r="BB283" s="229"/>
      <c r="BC283" s="229"/>
      <c r="BE283" s="229"/>
      <c r="BF283" s="229"/>
      <c r="BG283" s="229"/>
      <c r="BH283" s="229"/>
      <c r="BL283" s="227"/>
      <c r="BM283" s="227"/>
      <c r="BN283" s="227"/>
    </row>
    <row r="284" spans="15:66" ht="24.75" customHeight="1" x14ac:dyDescent="0.2">
      <c r="O284" s="179"/>
      <c r="P284" s="179"/>
      <c r="Q284" s="179"/>
      <c r="R284" s="179"/>
      <c r="S284" s="227"/>
      <c r="T284" s="227"/>
      <c r="W284" s="227"/>
      <c r="X284" s="227"/>
      <c r="Y284" s="227"/>
      <c r="Z284" s="227"/>
      <c r="AA284" s="406"/>
      <c r="AB284" s="242"/>
      <c r="AC284" s="240"/>
      <c r="AD284" s="242"/>
      <c r="AE284" s="241"/>
      <c r="AF284" s="241"/>
      <c r="AG284" s="241"/>
      <c r="AH284" s="406"/>
      <c r="AI284" s="242"/>
      <c r="AJ284" s="240"/>
      <c r="AK284" s="242"/>
      <c r="AL284" s="240"/>
      <c r="AM284" s="240"/>
      <c r="AP284" s="228"/>
      <c r="AR284" s="228"/>
      <c r="AV284" s="229"/>
      <c r="AW284" s="229"/>
      <c r="AX284" s="229"/>
      <c r="AY284" s="229"/>
      <c r="AZ284" s="229"/>
      <c r="BA284" s="229"/>
      <c r="BB284" s="229"/>
      <c r="BC284" s="229"/>
      <c r="BE284" s="229"/>
      <c r="BF284" s="229"/>
      <c r="BG284" s="229"/>
      <c r="BH284" s="229"/>
      <c r="BL284" s="227"/>
      <c r="BM284" s="227"/>
      <c r="BN284" s="227"/>
    </row>
    <row r="285" spans="15:66" ht="24.75" customHeight="1" x14ac:dyDescent="0.2">
      <c r="O285" s="179"/>
      <c r="P285" s="179"/>
      <c r="Q285" s="179"/>
      <c r="R285" s="179"/>
      <c r="S285" s="227"/>
      <c r="T285" s="227"/>
      <c r="W285" s="227"/>
      <c r="X285" s="227"/>
      <c r="Y285" s="227"/>
      <c r="Z285" s="227"/>
      <c r="AA285" s="406"/>
      <c r="AB285" s="242"/>
      <c r="AC285" s="240"/>
      <c r="AD285" s="242"/>
      <c r="AE285" s="241"/>
      <c r="AF285" s="241"/>
      <c r="AG285" s="241"/>
      <c r="AH285" s="406"/>
      <c r="AI285" s="242"/>
      <c r="AJ285" s="240"/>
      <c r="AK285" s="242"/>
      <c r="AL285" s="240"/>
      <c r="AM285" s="240"/>
      <c r="AP285" s="228"/>
      <c r="AR285" s="228"/>
      <c r="AV285" s="229"/>
      <c r="AW285" s="229"/>
      <c r="AX285" s="229"/>
      <c r="AY285" s="229"/>
      <c r="AZ285" s="229"/>
      <c r="BA285" s="229"/>
      <c r="BB285" s="229"/>
      <c r="BC285" s="229"/>
      <c r="BE285" s="229"/>
      <c r="BF285" s="229"/>
      <c r="BG285" s="229"/>
      <c r="BH285" s="229"/>
      <c r="BL285" s="227"/>
      <c r="BM285" s="227"/>
      <c r="BN285" s="227"/>
    </row>
    <row r="286" spans="15:66" ht="24.75" customHeight="1" x14ac:dyDescent="0.2">
      <c r="O286" s="179"/>
      <c r="P286" s="179"/>
      <c r="Q286" s="179"/>
      <c r="R286" s="179"/>
      <c r="S286" s="227"/>
      <c r="T286" s="227"/>
      <c r="W286" s="227"/>
      <c r="X286" s="227"/>
      <c r="Y286" s="227"/>
      <c r="Z286" s="227"/>
      <c r="AA286" s="406"/>
      <c r="AB286" s="242"/>
      <c r="AC286" s="240"/>
      <c r="AD286" s="242"/>
      <c r="AE286" s="241"/>
      <c r="AF286" s="241"/>
      <c r="AG286" s="241"/>
      <c r="AH286" s="406"/>
      <c r="AI286" s="242"/>
      <c r="AJ286" s="240"/>
      <c r="AK286" s="242"/>
      <c r="AL286" s="240"/>
      <c r="AM286" s="240"/>
      <c r="AP286" s="228"/>
      <c r="AR286" s="228"/>
      <c r="AV286" s="229"/>
      <c r="AW286" s="229"/>
      <c r="AX286" s="229"/>
      <c r="AY286" s="229"/>
      <c r="AZ286" s="229"/>
      <c r="BA286" s="229"/>
      <c r="BB286" s="229"/>
      <c r="BC286" s="229"/>
      <c r="BE286" s="229"/>
      <c r="BF286" s="229"/>
      <c r="BG286" s="229"/>
      <c r="BH286" s="229"/>
      <c r="BL286" s="227"/>
      <c r="BM286" s="227"/>
      <c r="BN286" s="227"/>
    </row>
    <row r="287" spans="15:66" ht="24.75" customHeight="1" x14ac:dyDescent="0.2">
      <c r="O287" s="179"/>
      <c r="P287" s="179"/>
      <c r="Q287" s="179"/>
      <c r="R287" s="179"/>
      <c r="S287" s="227"/>
      <c r="T287" s="227"/>
      <c r="W287" s="227"/>
      <c r="X287" s="227"/>
      <c r="Y287" s="227"/>
      <c r="Z287" s="227"/>
      <c r="AA287" s="406"/>
      <c r="AB287" s="242"/>
      <c r="AC287" s="240"/>
      <c r="AD287" s="242"/>
      <c r="AE287" s="241"/>
      <c r="AF287" s="241"/>
      <c r="AG287" s="241"/>
      <c r="AH287" s="406"/>
      <c r="AI287" s="242"/>
      <c r="AJ287" s="240"/>
      <c r="AK287" s="242"/>
      <c r="AL287" s="240"/>
      <c r="AM287" s="240"/>
      <c r="AP287" s="228"/>
      <c r="AR287" s="228"/>
      <c r="AV287" s="229"/>
      <c r="AW287" s="229"/>
      <c r="AX287" s="229"/>
      <c r="AY287" s="229"/>
      <c r="AZ287" s="229"/>
      <c r="BA287" s="229"/>
      <c r="BB287" s="229"/>
      <c r="BC287" s="229"/>
      <c r="BE287" s="229"/>
      <c r="BF287" s="229"/>
      <c r="BG287" s="229"/>
      <c r="BH287" s="229"/>
      <c r="BL287" s="227"/>
      <c r="BM287" s="227"/>
      <c r="BN287" s="227"/>
    </row>
    <row r="288" spans="15:66" ht="24.75" customHeight="1" x14ac:dyDescent="0.2">
      <c r="O288" s="179"/>
      <c r="P288" s="179"/>
      <c r="Q288" s="179"/>
      <c r="R288" s="179"/>
      <c r="S288" s="227"/>
      <c r="T288" s="227"/>
      <c r="W288" s="227"/>
      <c r="X288" s="227"/>
      <c r="Y288" s="227"/>
      <c r="Z288" s="227"/>
      <c r="AA288" s="406"/>
      <c r="AB288" s="242"/>
      <c r="AC288" s="240"/>
      <c r="AD288" s="242"/>
      <c r="AE288" s="241"/>
      <c r="AF288" s="241"/>
      <c r="AG288" s="241"/>
      <c r="AH288" s="406"/>
      <c r="AI288" s="242"/>
      <c r="AJ288" s="240"/>
      <c r="AK288" s="242"/>
      <c r="AL288" s="240"/>
      <c r="AM288" s="240"/>
      <c r="AP288" s="228"/>
      <c r="AR288" s="228"/>
      <c r="AV288" s="229"/>
      <c r="AW288" s="229"/>
      <c r="AX288" s="229"/>
      <c r="AY288" s="229"/>
      <c r="AZ288" s="229"/>
      <c r="BA288" s="229"/>
      <c r="BB288" s="229"/>
      <c r="BC288" s="229"/>
      <c r="BE288" s="229"/>
      <c r="BF288" s="229"/>
      <c r="BG288" s="229"/>
      <c r="BH288" s="229"/>
      <c r="BL288" s="227"/>
      <c r="BM288" s="227"/>
      <c r="BN288" s="227"/>
    </row>
    <row r="289" spans="15:66" ht="24.75" customHeight="1" x14ac:dyDescent="0.2">
      <c r="O289" s="179"/>
      <c r="P289" s="179"/>
      <c r="Q289" s="179"/>
      <c r="R289" s="179"/>
      <c r="S289" s="227"/>
      <c r="T289" s="227"/>
      <c r="W289" s="227"/>
      <c r="X289" s="227"/>
      <c r="Y289" s="227"/>
      <c r="Z289" s="227"/>
      <c r="AA289" s="406"/>
      <c r="AB289" s="242"/>
      <c r="AC289" s="240"/>
      <c r="AD289" s="242"/>
      <c r="AE289" s="241"/>
      <c r="AF289" s="241"/>
      <c r="AG289" s="241"/>
      <c r="AH289" s="406"/>
      <c r="AI289" s="242"/>
      <c r="AJ289" s="240"/>
      <c r="AK289" s="242"/>
      <c r="AL289" s="240"/>
      <c r="AM289" s="240"/>
      <c r="AP289" s="228"/>
      <c r="AR289" s="228"/>
      <c r="AV289" s="229"/>
      <c r="AW289" s="229"/>
      <c r="AX289" s="229"/>
      <c r="AY289" s="229"/>
      <c r="AZ289" s="229"/>
      <c r="BA289" s="229"/>
      <c r="BB289" s="229"/>
      <c r="BC289" s="229"/>
      <c r="BE289" s="229"/>
      <c r="BF289" s="229"/>
      <c r="BG289" s="229"/>
      <c r="BH289" s="229"/>
      <c r="BL289" s="227"/>
      <c r="BM289" s="227"/>
      <c r="BN289" s="227"/>
    </row>
    <row r="290" spans="15:66" ht="24.75" customHeight="1" x14ac:dyDescent="0.2">
      <c r="O290" s="179"/>
      <c r="P290" s="179"/>
      <c r="Q290" s="179"/>
      <c r="R290" s="179"/>
      <c r="S290" s="227"/>
      <c r="T290" s="227"/>
      <c r="W290" s="227"/>
      <c r="X290" s="227"/>
      <c r="Y290" s="227"/>
      <c r="Z290" s="227"/>
      <c r="AA290" s="406"/>
      <c r="AB290" s="242"/>
      <c r="AC290" s="240"/>
      <c r="AD290" s="242"/>
      <c r="AE290" s="241"/>
      <c r="AF290" s="241"/>
      <c r="AG290" s="241"/>
      <c r="AH290" s="406"/>
      <c r="AI290" s="242"/>
      <c r="AJ290" s="240"/>
      <c r="AK290" s="242"/>
      <c r="AL290" s="240"/>
      <c r="AM290" s="240"/>
      <c r="AP290" s="228"/>
      <c r="AR290" s="228"/>
      <c r="AV290" s="229"/>
      <c r="AW290" s="229"/>
      <c r="AX290" s="229"/>
      <c r="AY290" s="229"/>
      <c r="AZ290" s="229"/>
      <c r="BA290" s="229"/>
      <c r="BB290" s="229"/>
      <c r="BC290" s="229"/>
      <c r="BE290" s="229"/>
      <c r="BF290" s="229"/>
      <c r="BG290" s="229"/>
      <c r="BH290" s="229"/>
      <c r="BL290" s="227"/>
      <c r="BM290" s="227"/>
      <c r="BN290" s="227"/>
    </row>
    <row r="291" spans="15:66" ht="24.75" customHeight="1" x14ac:dyDescent="0.2">
      <c r="O291" s="179"/>
      <c r="P291" s="179"/>
      <c r="Q291" s="179"/>
      <c r="R291" s="179"/>
      <c r="S291" s="227"/>
      <c r="T291" s="227"/>
      <c r="W291" s="227"/>
      <c r="X291" s="227"/>
      <c r="Y291" s="227"/>
      <c r="Z291" s="227"/>
      <c r="AA291" s="406"/>
      <c r="AB291" s="242"/>
      <c r="AC291" s="240"/>
      <c r="AD291" s="242"/>
      <c r="AE291" s="241"/>
      <c r="AF291" s="241"/>
      <c r="AG291" s="241"/>
      <c r="AH291" s="406"/>
      <c r="AI291" s="242"/>
      <c r="AJ291" s="240"/>
      <c r="AK291" s="242"/>
      <c r="AL291" s="240"/>
      <c r="AM291" s="240"/>
      <c r="AP291" s="228"/>
      <c r="AR291" s="228"/>
      <c r="AV291" s="229"/>
      <c r="AW291" s="229"/>
      <c r="AX291" s="229"/>
      <c r="AY291" s="229"/>
      <c r="AZ291" s="229"/>
      <c r="BA291" s="229"/>
      <c r="BB291" s="229"/>
      <c r="BC291" s="229"/>
      <c r="BE291" s="229"/>
      <c r="BF291" s="229"/>
      <c r="BG291" s="229"/>
      <c r="BH291" s="229"/>
      <c r="BL291" s="227"/>
      <c r="BM291" s="227"/>
      <c r="BN291" s="227"/>
    </row>
    <row r="292" spans="15:66" ht="24.75" customHeight="1" x14ac:dyDescent="0.2">
      <c r="O292" s="179"/>
      <c r="P292" s="179"/>
      <c r="Q292" s="179"/>
      <c r="R292" s="179"/>
      <c r="S292" s="227"/>
      <c r="T292" s="227"/>
      <c r="W292" s="227"/>
      <c r="X292" s="227"/>
      <c r="Y292" s="227"/>
      <c r="Z292" s="227"/>
      <c r="AA292" s="406"/>
      <c r="AB292" s="242"/>
      <c r="AC292" s="240"/>
      <c r="AD292" s="242"/>
      <c r="AE292" s="241"/>
      <c r="AF292" s="241"/>
      <c r="AG292" s="241"/>
      <c r="AH292" s="406"/>
      <c r="AI292" s="242"/>
      <c r="AJ292" s="240"/>
      <c r="AK292" s="242"/>
      <c r="AL292" s="240"/>
      <c r="AM292" s="240"/>
      <c r="AP292" s="228"/>
      <c r="AR292" s="228"/>
      <c r="AV292" s="229"/>
      <c r="AW292" s="229"/>
      <c r="AX292" s="229"/>
      <c r="AY292" s="229"/>
      <c r="AZ292" s="229"/>
      <c r="BA292" s="229"/>
      <c r="BB292" s="229"/>
      <c r="BC292" s="229"/>
      <c r="BE292" s="229"/>
      <c r="BF292" s="229"/>
      <c r="BG292" s="229"/>
      <c r="BH292" s="229"/>
      <c r="BL292" s="227"/>
      <c r="BM292" s="227"/>
      <c r="BN292" s="227"/>
    </row>
    <row r="293" spans="15:66" ht="24.75" customHeight="1" x14ac:dyDescent="0.2">
      <c r="O293" s="179"/>
      <c r="P293" s="179"/>
      <c r="Q293" s="179"/>
      <c r="R293" s="179"/>
      <c r="S293" s="227"/>
      <c r="T293" s="227"/>
      <c r="W293" s="227"/>
      <c r="X293" s="227"/>
      <c r="Y293" s="227"/>
      <c r="Z293" s="227"/>
      <c r="AA293" s="406"/>
      <c r="AB293" s="242"/>
      <c r="AC293" s="240"/>
      <c r="AD293" s="242"/>
      <c r="AE293" s="241"/>
      <c r="AF293" s="241"/>
      <c r="AG293" s="241"/>
      <c r="AH293" s="406"/>
      <c r="AI293" s="242"/>
      <c r="AJ293" s="240"/>
      <c r="AK293" s="242"/>
      <c r="AL293" s="240"/>
      <c r="AM293" s="240"/>
      <c r="AP293" s="228"/>
      <c r="AR293" s="228"/>
      <c r="AV293" s="229"/>
      <c r="AW293" s="229"/>
      <c r="AX293" s="229"/>
      <c r="AY293" s="229"/>
      <c r="AZ293" s="229"/>
      <c r="BA293" s="229"/>
      <c r="BB293" s="229"/>
      <c r="BC293" s="229"/>
      <c r="BE293" s="229"/>
      <c r="BF293" s="229"/>
      <c r="BG293" s="229"/>
      <c r="BH293" s="229"/>
      <c r="BL293" s="227"/>
      <c r="BM293" s="227"/>
      <c r="BN293" s="227"/>
    </row>
    <row r="294" spans="15:66" ht="24.75" customHeight="1" x14ac:dyDescent="0.2">
      <c r="O294" s="179"/>
      <c r="P294" s="179"/>
      <c r="Q294" s="179"/>
      <c r="R294" s="179"/>
      <c r="S294" s="227"/>
      <c r="T294" s="227"/>
      <c r="W294" s="227"/>
      <c r="X294" s="227"/>
      <c r="Y294" s="227"/>
      <c r="Z294" s="227"/>
      <c r="AA294" s="406"/>
      <c r="AB294" s="242"/>
      <c r="AC294" s="240"/>
      <c r="AD294" s="242"/>
      <c r="AE294" s="241"/>
      <c r="AF294" s="241"/>
      <c r="AG294" s="241"/>
      <c r="AH294" s="406"/>
      <c r="AI294" s="242"/>
      <c r="AJ294" s="240"/>
      <c r="AK294" s="242"/>
      <c r="AL294" s="240"/>
      <c r="AM294" s="240"/>
      <c r="AP294" s="228"/>
      <c r="AR294" s="228"/>
      <c r="AV294" s="229"/>
      <c r="AW294" s="229"/>
      <c r="AX294" s="229"/>
      <c r="AY294" s="229"/>
      <c r="AZ294" s="229"/>
      <c r="BA294" s="229"/>
      <c r="BB294" s="229"/>
      <c r="BC294" s="229"/>
      <c r="BE294" s="229"/>
      <c r="BF294" s="229"/>
      <c r="BG294" s="229"/>
      <c r="BH294" s="229"/>
      <c r="BL294" s="227"/>
      <c r="BM294" s="227"/>
      <c r="BN294" s="227"/>
    </row>
    <row r="295" spans="15:66" ht="24.75" customHeight="1" x14ac:dyDescent="0.2">
      <c r="O295" s="179"/>
      <c r="P295" s="179"/>
      <c r="Q295" s="179"/>
      <c r="R295" s="179"/>
      <c r="S295" s="227"/>
      <c r="T295" s="227"/>
      <c r="W295" s="227"/>
      <c r="X295" s="227"/>
      <c r="Y295" s="227"/>
      <c r="Z295" s="227"/>
      <c r="AA295" s="406"/>
      <c r="AB295" s="242"/>
      <c r="AC295" s="240"/>
      <c r="AD295" s="242"/>
      <c r="AE295" s="241"/>
      <c r="AF295" s="241"/>
      <c r="AG295" s="241"/>
      <c r="AH295" s="406"/>
      <c r="AI295" s="242"/>
      <c r="AJ295" s="240"/>
      <c r="AK295" s="242"/>
      <c r="AL295" s="240"/>
      <c r="AM295" s="240"/>
      <c r="AP295" s="228"/>
      <c r="AR295" s="228"/>
      <c r="AV295" s="229"/>
      <c r="AW295" s="229"/>
      <c r="AX295" s="229"/>
      <c r="AY295" s="229"/>
      <c r="AZ295" s="229"/>
      <c r="BA295" s="229"/>
      <c r="BB295" s="229"/>
      <c r="BC295" s="229"/>
      <c r="BE295" s="229"/>
      <c r="BF295" s="229"/>
      <c r="BG295" s="229"/>
      <c r="BH295" s="229"/>
      <c r="BL295" s="227"/>
      <c r="BM295" s="227"/>
      <c r="BN295" s="227"/>
    </row>
    <row r="296" spans="15:66" ht="24.75" customHeight="1" x14ac:dyDescent="0.25">
      <c r="O296" s="1"/>
      <c r="P296" s="1"/>
      <c r="Q296" s="1"/>
      <c r="R296" s="1"/>
      <c r="AP296" s="228"/>
      <c r="AR296" s="228"/>
    </row>
    <row r="297" spans="15:66" ht="24.75" customHeight="1" x14ac:dyDescent="0.25">
      <c r="O297" s="1"/>
      <c r="P297" s="1"/>
      <c r="Q297" s="1"/>
      <c r="R297" s="1"/>
      <c r="AP297" s="228"/>
      <c r="AR297" s="228"/>
    </row>
    <row r="298" spans="15:66" ht="24.75" customHeight="1" x14ac:dyDescent="0.25">
      <c r="O298" s="1"/>
      <c r="P298" s="1"/>
      <c r="Q298" s="1"/>
      <c r="R298" s="1"/>
      <c r="AP298" s="228"/>
      <c r="AR298" s="228"/>
    </row>
    <row r="299" spans="15:66" ht="24.75" customHeight="1" x14ac:dyDescent="0.25">
      <c r="O299" s="1"/>
      <c r="P299" s="1"/>
      <c r="Q299" s="1"/>
      <c r="R299" s="1"/>
      <c r="AP299" s="228"/>
      <c r="AR299" s="228"/>
    </row>
    <row r="300" spans="15:66" ht="24.75" customHeight="1" x14ac:dyDescent="0.25">
      <c r="O300" s="1"/>
      <c r="P300" s="1"/>
      <c r="Q300" s="1"/>
      <c r="R300" s="1"/>
      <c r="AP300" s="228"/>
      <c r="AR300" s="228"/>
    </row>
    <row r="301" spans="15:66" ht="24.75" customHeight="1" x14ac:dyDescent="0.25">
      <c r="O301" s="1"/>
      <c r="P301" s="1"/>
      <c r="Q301" s="1"/>
      <c r="R301" s="1"/>
      <c r="AP301" s="228"/>
      <c r="AR301" s="228"/>
    </row>
    <row r="302" spans="15:66" ht="24.75" customHeight="1" x14ac:dyDescent="0.25">
      <c r="O302" s="1"/>
      <c r="P302" s="1"/>
      <c r="Q302" s="1"/>
      <c r="R302" s="1"/>
      <c r="AP302" s="228"/>
      <c r="AR302" s="228"/>
    </row>
    <row r="303" spans="15:66" ht="24.75" customHeight="1" x14ac:dyDescent="0.25">
      <c r="O303" s="1"/>
      <c r="P303" s="1"/>
      <c r="Q303" s="1"/>
      <c r="R303" s="1"/>
      <c r="AP303" s="228"/>
      <c r="AR303" s="228"/>
    </row>
    <row r="304" spans="15:66" ht="24.75" customHeight="1" x14ac:dyDescent="0.25">
      <c r="O304" s="1"/>
      <c r="P304" s="1"/>
      <c r="Q304" s="1"/>
      <c r="R304" s="1"/>
      <c r="AP304" s="228"/>
      <c r="AR304" s="228"/>
    </row>
    <row r="305" spans="15:44" ht="24.75" customHeight="1" x14ac:dyDescent="0.25">
      <c r="O305" s="1"/>
      <c r="P305" s="1"/>
      <c r="Q305" s="1"/>
      <c r="R305" s="1"/>
      <c r="AP305" s="228"/>
      <c r="AR305" s="228"/>
    </row>
    <row r="306" spans="15:44" ht="24.75" customHeight="1" x14ac:dyDescent="0.25">
      <c r="O306" s="1"/>
      <c r="P306" s="1"/>
      <c r="Q306" s="1"/>
      <c r="R306" s="1"/>
      <c r="AP306" s="228"/>
      <c r="AR306" s="228"/>
    </row>
    <row r="307" spans="15:44" ht="24.75" customHeight="1" x14ac:dyDescent="0.25">
      <c r="O307" s="1"/>
      <c r="P307" s="1"/>
      <c r="Q307" s="1"/>
      <c r="R307" s="1"/>
      <c r="AP307" s="228"/>
      <c r="AR307" s="228"/>
    </row>
    <row r="308" spans="15:44" ht="24.75" customHeight="1" x14ac:dyDescent="0.25">
      <c r="O308" s="1"/>
      <c r="P308" s="1"/>
      <c r="Q308" s="1"/>
      <c r="R308" s="1"/>
      <c r="AP308" s="228"/>
      <c r="AR308" s="228"/>
    </row>
    <row r="309" spans="15:44" ht="24.75" customHeight="1" x14ac:dyDescent="0.25">
      <c r="O309" s="1"/>
      <c r="P309" s="1"/>
      <c r="Q309" s="1"/>
      <c r="R309" s="1"/>
      <c r="AP309" s="228"/>
      <c r="AR309" s="228"/>
    </row>
    <row r="310" spans="15:44" ht="24.75" customHeight="1" x14ac:dyDescent="0.25">
      <c r="O310" s="1"/>
      <c r="P310" s="1"/>
      <c r="Q310" s="1"/>
      <c r="R310" s="1"/>
      <c r="AP310" s="228"/>
      <c r="AR310" s="228"/>
    </row>
    <row r="311" spans="15:44" ht="24.75" customHeight="1" x14ac:dyDescent="0.25">
      <c r="O311" s="1"/>
      <c r="P311" s="1"/>
      <c r="Q311" s="1"/>
      <c r="R311" s="1"/>
      <c r="AP311" s="228"/>
      <c r="AR311" s="228"/>
    </row>
    <row r="312" spans="15:44" ht="24.75" customHeight="1" x14ac:dyDescent="0.25">
      <c r="O312" s="1"/>
      <c r="P312" s="1"/>
      <c r="Q312" s="1"/>
      <c r="R312" s="1"/>
      <c r="AP312" s="228"/>
      <c r="AR312" s="228"/>
    </row>
    <row r="313" spans="15:44" ht="24.75" customHeight="1" x14ac:dyDescent="0.25">
      <c r="O313" s="1"/>
      <c r="P313" s="1"/>
      <c r="Q313" s="1"/>
      <c r="R313" s="1"/>
      <c r="AP313" s="228"/>
      <c r="AR313" s="228"/>
    </row>
    <row r="314" spans="15:44" ht="24.75" customHeight="1" x14ac:dyDescent="0.25">
      <c r="O314" s="1"/>
      <c r="P314" s="1"/>
      <c r="Q314" s="1"/>
      <c r="R314" s="1"/>
      <c r="AP314" s="228"/>
      <c r="AR314" s="228"/>
    </row>
    <row r="315" spans="15:44" ht="24.75" customHeight="1" x14ac:dyDescent="0.25">
      <c r="O315" s="1"/>
      <c r="P315" s="1"/>
      <c r="Q315" s="1"/>
      <c r="R315" s="1"/>
      <c r="AP315" s="228"/>
      <c r="AR315" s="228"/>
    </row>
    <row r="316" spans="15:44" ht="24.75" customHeight="1" x14ac:dyDescent="0.25">
      <c r="O316" s="1"/>
      <c r="P316" s="1"/>
      <c r="Q316" s="1"/>
      <c r="R316" s="1"/>
      <c r="AP316" s="228"/>
      <c r="AR316" s="228"/>
    </row>
    <row r="317" spans="15:44" ht="24.75" customHeight="1" x14ac:dyDescent="0.25">
      <c r="O317" s="1"/>
      <c r="P317" s="1"/>
      <c r="Q317" s="1"/>
      <c r="R317" s="1"/>
      <c r="AP317" s="228"/>
      <c r="AR317" s="228"/>
    </row>
    <row r="318" spans="15:44" ht="24.75" customHeight="1" x14ac:dyDescent="0.25">
      <c r="O318" s="1"/>
      <c r="P318" s="1"/>
      <c r="Q318" s="1"/>
      <c r="R318" s="1"/>
      <c r="AP318" s="228"/>
      <c r="AR318" s="228"/>
    </row>
    <row r="319" spans="15:44" ht="24.75" customHeight="1" x14ac:dyDescent="0.25">
      <c r="O319" s="1"/>
      <c r="P319" s="1"/>
      <c r="Q319" s="1"/>
      <c r="R319" s="1"/>
      <c r="AP319" s="228"/>
      <c r="AR319" s="228"/>
    </row>
    <row r="320" spans="15:44" ht="24.75" customHeight="1" x14ac:dyDescent="0.25">
      <c r="O320" s="1"/>
      <c r="P320" s="1"/>
      <c r="Q320" s="1"/>
      <c r="R320" s="1"/>
      <c r="AP320" s="228"/>
      <c r="AR320" s="228"/>
    </row>
    <row r="321" spans="15:44" ht="24.75" customHeight="1" x14ac:dyDescent="0.25">
      <c r="O321" s="1"/>
      <c r="P321" s="1"/>
      <c r="Q321" s="1"/>
      <c r="R321" s="1"/>
      <c r="AP321" s="228"/>
      <c r="AR321" s="228"/>
    </row>
    <row r="322" spans="15:44" ht="24.75" customHeight="1" x14ac:dyDescent="0.25">
      <c r="O322" s="1"/>
      <c r="P322" s="1"/>
      <c r="Q322" s="1"/>
      <c r="R322" s="1"/>
      <c r="AP322" s="228"/>
      <c r="AR322" s="228"/>
    </row>
    <row r="323" spans="15:44" ht="24.75" customHeight="1" x14ac:dyDescent="0.25">
      <c r="O323" s="1"/>
      <c r="P323" s="1"/>
      <c r="Q323" s="1"/>
      <c r="R323" s="1"/>
      <c r="AP323" s="228"/>
      <c r="AR323" s="228"/>
    </row>
    <row r="324" spans="15:44" ht="24.75" customHeight="1" x14ac:dyDescent="0.25">
      <c r="O324" s="1"/>
      <c r="P324" s="1"/>
      <c r="Q324" s="1"/>
      <c r="R324" s="1"/>
      <c r="AP324" s="228"/>
      <c r="AR324" s="228"/>
    </row>
    <row r="325" spans="15:44" ht="24.75" customHeight="1" x14ac:dyDescent="0.25">
      <c r="O325" s="1"/>
      <c r="P325" s="1"/>
      <c r="Q325" s="1"/>
      <c r="R325" s="1"/>
      <c r="AP325" s="228"/>
      <c r="AR325" s="228"/>
    </row>
    <row r="326" spans="15:44" ht="24.75" customHeight="1" x14ac:dyDescent="0.25">
      <c r="O326" s="1"/>
      <c r="P326" s="1"/>
      <c r="Q326" s="1"/>
      <c r="R326" s="1"/>
      <c r="AP326" s="228"/>
      <c r="AR326" s="228"/>
    </row>
    <row r="327" spans="15:44" ht="24.75" customHeight="1" x14ac:dyDescent="0.25">
      <c r="O327" s="1"/>
      <c r="P327" s="1"/>
      <c r="Q327" s="1"/>
      <c r="R327" s="1"/>
      <c r="AP327" s="228"/>
      <c r="AR327" s="228"/>
    </row>
    <row r="328" spans="15:44" ht="24.75" customHeight="1" x14ac:dyDescent="0.25">
      <c r="O328" s="1"/>
      <c r="P328" s="1"/>
      <c r="Q328" s="1"/>
      <c r="R328" s="1"/>
      <c r="AP328" s="228"/>
      <c r="AR328" s="228"/>
    </row>
    <row r="329" spans="15:44" ht="24.75" customHeight="1" x14ac:dyDescent="0.25">
      <c r="O329" s="1"/>
      <c r="P329" s="1"/>
      <c r="Q329" s="1"/>
      <c r="R329" s="1"/>
      <c r="AP329" s="228"/>
      <c r="AR329" s="228"/>
    </row>
    <row r="330" spans="15:44" ht="24.75" customHeight="1" x14ac:dyDescent="0.25">
      <c r="O330" s="1"/>
      <c r="P330" s="1"/>
      <c r="Q330" s="1"/>
      <c r="R330" s="1"/>
      <c r="AP330" s="228"/>
      <c r="AR330" s="228"/>
    </row>
    <row r="331" spans="15:44" ht="24.75" customHeight="1" x14ac:dyDescent="0.25">
      <c r="O331" s="1"/>
      <c r="P331" s="1"/>
      <c r="Q331" s="1"/>
      <c r="R331" s="1"/>
      <c r="AP331" s="228"/>
      <c r="AR331" s="228"/>
    </row>
    <row r="332" spans="15:44" ht="24.75" customHeight="1" x14ac:dyDescent="0.25">
      <c r="O332" s="1"/>
      <c r="P332" s="1"/>
      <c r="Q332" s="1"/>
      <c r="R332" s="1"/>
      <c r="AP332" s="228"/>
      <c r="AR332" s="228"/>
    </row>
    <row r="333" spans="15:44" ht="24.75" customHeight="1" x14ac:dyDescent="0.25">
      <c r="O333" s="1"/>
      <c r="P333" s="1"/>
      <c r="Q333" s="1"/>
      <c r="R333" s="1"/>
      <c r="AP333" s="228"/>
      <c r="AR333" s="228"/>
    </row>
    <row r="334" spans="15:44" ht="24.75" customHeight="1" x14ac:dyDescent="0.25">
      <c r="O334" s="1"/>
      <c r="P334" s="1"/>
      <c r="Q334" s="1"/>
      <c r="R334" s="1"/>
      <c r="AP334" s="228"/>
      <c r="AR334" s="228"/>
    </row>
    <row r="335" spans="15:44" ht="24.75" customHeight="1" x14ac:dyDescent="0.25">
      <c r="O335" s="1"/>
      <c r="P335" s="1"/>
      <c r="Q335" s="1"/>
      <c r="R335" s="1"/>
      <c r="AP335" s="228"/>
      <c r="AR335" s="228"/>
    </row>
    <row r="336" spans="15:44" ht="24.75" customHeight="1" x14ac:dyDescent="0.25">
      <c r="O336" s="1"/>
      <c r="P336" s="1"/>
      <c r="Q336" s="1"/>
      <c r="R336" s="1"/>
      <c r="AP336" s="228"/>
      <c r="AR336" s="228"/>
    </row>
    <row r="337" spans="15:44" ht="24.75" customHeight="1" x14ac:dyDescent="0.25">
      <c r="O337" s="1"/>
      <c r="P337" s="1"/>
      <c r="Q337" s="1"/>
      <c r="R337" s="1"/>
      <c r="AP337" s="228"/>
      <c r="AR337" s="228"/>
    </row>
    <row r="338" spans="15:44" ht="24.75" customHeight="1" x14ac:dyDescent="0.25">
      <c r="O338" s="1"/>
      <c r="P338" s="1"/>
      <c r="Q338" s="1"/>
      <c r="R338" s="1"/>
      <c r="AP338" s="228"/>
      <c r="AR338" s="228"/>
    </row>
    <row r="339" spans="15:44" ht="24.75" customHeight="1" x14ac:dyDescent="0.25">
      <c r="O339" s="1"/>
      <c r="P339" s="1"/>
      <c r="Q339" s="1"/>
      <c r="R339" s="1"/>
      <c r="AP339" s="228"/>
      <c r="AR339" s="228"/>
    </row>
    <row r="340" spans="15:44" ht="24.75" customHeight="1" x14ac:dyDescent="0.25">
      <c r="O340" s="1"/>
      <c r="P340" s="1"/>
      <c r="Q340" s="1"/>
      <c r="R340" s="1"/>
      <c r="AP340" s="228"/>
      <c r="AR340" s="228"/>
    </row>
    <row r="341" spans="15:44" ht="24.75" customHeight="1" x14ac:dyDescent="0.25">
      <c r="O341" s="1"/>
      <c r="P341" s="1"/>
      <c r="Q341" s="1"/>
      <c r="R341" s="1"/>
      <c r="AP341" s="228"/>
      <c r="AR341" s="228"/>
    </row>
    <row r="342" spans="15:44" ht="24.75" customHeight="1" x14ac:dyDescent="0.25">
      <c r="O342" s="1"/>
      <c r="P342" s="1"/>
      <c r="Q342" s="1"/>
      <c r="R342" s="1"/>
      <c r="AP342" s="228"/>
      <c r="AR342" s="228"/>
    </row>
    <row r="343" spans="15:44" ht="24.75" customHeight="1" x14ac:dyDescent="0.25">
      <c r="O343" s="1"/>
      <c r="P343" s="1"/>
      <c r="Q343" s="1"/>
      <c r="R343" s="1"/>
      <c r="AP343" s="228"/>
      <c r="AR343" s="228"/>
    </row>
    <row r="344" spans="15:44" ht="24.75" customHeight="1" x14ac:dyDescent="0.25">
      <c r="O344" s="1"/>
      <c r="P344" s="1"/>
      <c r="Q344" s="1"/>
      <c r="R344" s="1"/>
      <c r="AP344" s="228"/>
      <c r="AR344" s="228"/>
    </row>
    <row r="345" spans="15:44" ht="24.75" customHeight="1" x14ac:dyDescent="0.25">
      <c r="O345" s="1"/>
      <c r="P345" s="1"/>
      <c r="Q345" s="1"/>
      <c r="R345" s="1"/>
      <c r="AP345" s="228"/>
      <c r="AR345" s="228"/>
    </row>
    <row r="346" spans="15:44" ht="24.75" customHeight="1" x14ac:dyDescent="0.25">
      <c r="O346" s="1"/>
      <c r="P346" s="1"/>
      <c r="Q346" s="1"/>
      <c r="R346" s="1"/>
      <c r="AP346" s="228"/>
      <c r="AR346" s="228"/>
    </row>
    <row r="347" spans="15:44" ht="24.75" customHeight="1" x14ac:dyDescent="0.25">
      <c r="O347" s="1"/>
      <c r="P347" s="1"/>
      <c r="Q347" s="1"/>
      <c r="R347" s="1"/>
      <c r="AP347" s="228"/>
      <c r="AR347" s="228"/>
    </row>
    <row r="348" spans="15:44" ht="24.75" customHeight="1" x14ac:dyDescent="0.25">
      <c r="O348" s="1"/>
      <c r="P348" s="1"/>
      <c r="Q348" s="1"/>
      <c r="R348" s="1"/>
      <c r="AP348" s="228"/>
      <c r="AR348" s="228"/>
    </row>
    <row r="349" spans="15:44" ht="24.75" customHeight="1" x14ac:dyDescent="0.25">
      <c r="O349" s="1"/>
      <c r="P349" s="1"/>
      <c r="Q349" s="1"/>
      <c r="R349" s="1"/>
      <c r="AP349" s="228"/>
      <c r="AR349" s="228"/>
    </row>
    <row r="350" spans="15:44" ht="24.75" customHeight="1" x14ac:dyDescent="0.25">
      <c r="O350" s="1"/>
      <c r="P350" s="1"/>
      <c r="Q350" s="1"/>
      <c r="R350" s="1"/>
      <c r="AP350" s="228"/>
      <c r="AR350" s="228"/>
    </row>
    <row r="351" spans="15:44" ht="24.75" customHeight="1" x14ac:dyDescent="0.25">
      <c r="O351" s="1"/>
      <c r="P351" s="1"/>
      <c r="Q351" s="1"/>
      <c r="R351" s="1"/>
      <c r="AP351" s="228"/>
      <c r="AR351" s="228"/>
    </row>
    <row r="352" spans="15:44" ht="24.75" customHeight="1" x14ac:dyDescent="0.25">
      <c r="O352" s="1"/>
      <c r="P352" s="1"/>
      <c r="Q352" s="1"/>
      <c r="R352" s="1"/>
      <c r="AP352" s="228"/>
      <c r="AR352" s="228"/>
    </row>
    <row r="353" spans="15:44" ht="24.75" customHeight="1" x14ac:dyDescent="0.25">
      <c r="O353" s="1"/>
      <c r="P353" s="1"/>
      <c r="Q353" s="1"/>
      <c r="R353" s="1"/>
      <c r="AP353" s="228"/>
      <c r="AR353" s="228"/>
    </row>
    <row r="354" spans="15:44" ht="24.75" customHeight="1" x14ac:dyDescent="0.25">
      <c r="O354" s="1"/>
      <c r="P354" s="1"/>
      <c r="Q354" s="1"/>
      <c r="R354" s="1"/>
      <c r="AP354" s="228"/>
      <c r="AR354" s="228"/>
    </row>
    <row r="355" spans="15:44" ht="24.75" customHeight="1" x14ac:dyDescent="0.25">
      <c r="O355" s="1"/>
      <c r="P355" s="1"/>
      <c r="Q355" s="1"/>
      <c r="R355" s="1"/>
      <c r="AP355" s="228"/>
      <c r="AR355" s="228"/>
    </row>
    <row r="356" spans="15:44" ht="24.75" customHeight="1" x14ac:dyDescent="0.25">
      <c r="O356" s="1"/>
      <c r="P356" s="1"/>
      <c r="Q356" s="1"/>
      <c r="R356" s="1"/>
      <c r="AP356" s="228"/>
      <c r="AR356" s="228"/>
    </row>
    <row r="357" spans="15:44" ht="24.75" customHeight="1" x14ac:dyDescent="0.25">
      <c r="O357" s="1"/>
      <c r="P357" s="1"/>
      <c r="Q357" s="1"/>
      <c r="R357" s="1"/>
      <c r="AP357" s="228"/>
      <c r="AR357" s="228"/>
    </row>
    <row r="358" spans="15:44" ht="24.75" customHeight="1" x14ac:dyDescent="0.25">
      <c r="O358" s="1"/>
      <c r="P358" s="1"/>
      <c r="Q358" s="1"/>
      <c r="R358" s="1"/>
      <c r="AP358" s="228"/>
      <c r="AR358" s="228"/>
    </row>
    <row r="359" spans="15:44" ht="24.75" customHeight="1" x14ac:dyDescent="0.25">
      <c r="O359" s="1"/>
      <c r="P359" s="1"/>
      <c r="Q359" s="1"/>
      <c r="R359" s="1"/>
      <c r="AP359" s="228"/>
      <c r="AR359" s="228"/>
    </row>
    <row r="360" spans="15:44" ht="24.75" customHeight="1" x14ac:dyDescent="0.25">
      <c r="O360" s="1"/>
      <c r="P360" s="1"/>
      <c r="Q360" s="1"/>
      <c r="R360" s="1"/>
      <c r="AP360" s="228"/>
      <c r="AR360" s="228"/>
    </row>
    <row r="361" spans="15:44" ht="24.75" customHeight="1" x14ac:dyDescent="0.25">
      <c r="O361" s="1"/>
      <c r="P361" s="1"/>
      <c r="Q361" s="1"/>
      <c r="R361" s="1"/>
      <c r="AP361" s="228"/>
      <c r="AR361" s="228"/>
    </row>
    <row r="362" spans="15:44" ht="24.75" customHeight="1" x14ac:dyDescent="0.25">
      <c r="O362" s="1"/>
      <c r="P362" s="1"/>
      <c r="Q362" s="1"/>
      <c r="R362" s="1"/>
      <c r="AP362" s="228"/>
      <c r="AR362" s="228"/>
    </row>
    <row r="363" spans="15:44" ht="24.75" customHeight="1" x14ac:dyDescent="0.25">
      <c r="O363" s="1"/>
      <c r="P363" s="1"/>
      <c r="Q363" s="1"/>
      <c r="R363" s="1"/>
      <c r="AP363" s="228"/>
      <c r="AR363" s="228"/>
    </row>
    <row r="364" spans="15:44" ht="24.75" customHeight="1" x14ac:dyDescent="0.25">
      <c r="O364" s="1"/>
      <c r="P364" s="1"/>
      <c r="Q364" s="1"/>
      <c r="R364" s="1"/>
      <c r="AP364" s="228"/>
      <c r="AR364" s="228"/>
    </row>
    <row r="365" spans="15:44" ht="24.75" customHeight="1" x14ac:dyDescent="0.25">
      <c r="O365" s="1"/>
      <c r="P365" s="1"/>
      <c r="Q365" s="1"/>
      <c r="R365" s="1"/>
      <c r="AP365" s="228"/>
      <c r="AR365" s="228"/>
    </row>
    <row r="366" spans="15:44" ht="24.75" customHeight="1" x14ac:dyDescent="0.25">
      <c r="O366" s="1"/>
      <c r="P366" s="1"/>
      <c r="Q366" s="1"/>
      <c r="R366" s="1"/>
      <c r="AP366" s="228"/>
      <c r="AR366" s="228"/>
    </row>
    <row r="367" spans="15:44" ht="24.75" customHeight="1" x14ac:dyDescent="0.25">
      <c r="O367" s="1"/>
      <c r="P367" s="1"/>
      <c r="Q367" s="1"/>
      <c r="R367" s="1"/>
      <c r="AP367" s="228"/>
      <c r="AR367" s="228"/>
    </row>
    <row r="368" spans="15:44" ht="24.75" customHeight="1" x14ac:dyDescent="0.25">
      <c r="O368" s="1"/>
      <c r="P368" s="1"/>
      <c r="Q368" s="1"/>
      <c r="R368" s="1"/>
      <c r="AP368" s="228"/>
      <c r="AR368" s="228"/>
    </row>
    <row r="369" spans="15:44" ht="24.75" customHeight="1" x14ac:dyDescent="0.25">
      <c r="O369" s="1"/>
      <c r="P369" s="1"/>
      <c r="Q369" s="1"/>
      <c r="R369" s="1"/>
      <c r="AP369" s="228"/>
      <c r="AR369" s="228"/>
    </row>
    <row r="370" spans="15:44" ht="24.75" customHeight="1" x14ac:dyDescent="0.25">
      <c r="O370" s="1"/>
      <c r="P370" s="1"/>
      <c r="Q370" s="1"/>
      <c r="R370" s="1"/>
      <c r="AP370" s="228"/>
      <c r="AR370" s="228"/>
    </row>
    <row r="371" spans="15:44" ht="24.75" customHeight="1" x14ac:dyDescent="0.25">
      <c r="O371" s="1"/>
      <c r="P371" s="1"/>
      <c r="Q371" s="1"/>
      <c r="R371" s="1"/>
      <c r="AP371" s="228"/>
      <c r="AR371" s="228"/>
    </row>
    <row r="372" spans="15:44" ht="24.75" customHeight="1" x14ac:dyDescent="0.25">
      <c r="O372" s="1"/>
      <c r="P372" s="1"/>
      <c r="Q372" s="1"/>
      <c r="R372" s="1"/>
      <c r="AP372" s="228"/>
      <c r="AR372" s="228"/>
    </row>
    <row r="373" spans="15:44" ht="24.75" customHeight="1" x14ac:dyDescent="0.25">
      <c r="O373" s="1"/>
      <c r="P373" s="1"/>
      <c r="Q373" s="1"/>
      <c r="R373" s="1"/>
      <c r="AP373" s="228"/>
      <c r="AR373" s="228"/>
    </row>
    <row r="374" spans="15:44" ht="24.75" customHeight="1" x14ac:dyDescent="0.25">
      <c r="O374" s="1"/>
      <c r="P374" s="1"/>
      <c r="Q374" s="1"/>
      <c r="R374" s="1"/>
      <c r="AP374" s="228"/>
      <c r="AR374" s="228"/>
    </row>
    <row r="375" spans="15:44" ht="24.75" customHeight="1" x14ac:dyDescent="0.25">
      <c r="O375" s="1"/>
      <c r="P375" s="1"/>
      <c r="Q375" s="1"/>
      <c r="R375" s="1"/>
      <c r="AP375" s="228"/>
      <c r="AR375" s="228"/>
    </row>
    <row r="376" spans="15:44" ht="24.75" customHeight="1" x14ac:dyDescent="0.25">
      <c r="O376" s="1"/>
      <c r="P376" s="1"/>
      <c r="Q376" s="1"/>
      <c r="R376" s="1"/>
      <c r="AP376" s="228"/>
      <c r="AR376" s="228"/>
    </row>
    <row r="377" spans="15:44" ht="24.75" customHeight="1" x14ac:dyDescent="0.25">
      <c r="O377" s="1"/>
      <c r="P377" s="1"/>
      <c r="Q377" s="1"/>
      <c r="R377" s="1"/>
      <c r="AP377" s="228"/>
      <c r="AR377" s="228"/>
    </row>
    <row r="378" spans="15:44" ht="24.75" customHeight="1" x14ac:dyDescent="0.25">
      <c r="O378" s="1"/>
      <c r="P378" s="1"/>
      <c r="Q378" s="1"/>
      <c r="R378" s="1"/>
      <c r="AP378" s="228"/>
      <c r="AR378" s="228"/>
    </row>
    <row r="379" spans="15:44" ht="24.75" customHeight="1" x14ac:dyDescent="0.25">
      <c r="O379" s="1"/>
      <c r="P379" s="1"/>
      <c r="Q379" s="1"/>
      <c r="R379" s="1"/>
      <c r="AP379" s="228"/>
      <c r="AR379" s="228"/>
    </row>
    <row r="380" spans="15:44" ht="24.75" customHeight="1" x14ac:dyDescent="0.25">
      <c r="O380" s="1"/>
      <c r="P380" s="1"/>
      <c r="Q380" s="1"/>
      <c r="R380" s="1"/>
      <c r="AP380" s="228"/>
      <c r="AR380" s="228"/>
    </row>
    <row r="381" spans="15:44" ht="24.75" customHeight="1" x14ac:dyDescent="0.25">
      <c r="O381" s="1"/>
      <c r="P381" s="1"/>
      <c r="Q381" s="1"/>
      <c r="R381" s="1"/>
      <c r="AP381" s="228"/>
      <c r="AR381" s="228"/>
    </row>
    <row r="382" spans="15:44" ht="24.75" customHeight="1" x14ac:dyDescent="0.25">
      <c r="O382" s="1"/>
      <c r="P382" s="1"/>
      <c r="Q382" s="1"/>
      <c r="R382" s="1"/>
      <c r="AP382" s="228"/>
      <c r="AR382" s="228"/>
    </row>
    <row r="383" spans="15:44" ht="24.75" customHeight="1" x14ac:dyDescent="0.25">
      <c r="O383" s="1"/>
      <c r="P383" s="1"/>
      <c r="Q383" s="1"/>
      <c r="R383" s="1"/>
      <c r="AP383" s="228"/>
      <c r="AR383" s="228"/>
    </row>
    <row r="384" spans="15:44" ht="24.75" customHeight="1" x14ac:dyDescent="0.25">
      <c r="O384" s="1"/>
      <c r="P384" s="1"/>
      <c r="Q384" s="1"/>
      <c r="R384" s="1"/>
      <c r="AP384" s="228"/>
      <c r="AR384" s="228"/>
    </row>
    <row r="385" spans="15:44" ht="24.75" customHeight="1" x14ac:dyDescent="0.25">
      <c r="O385" s="1"/>
      <c r="P385" s="1"/>
      <c r="Q385" s="1"/>
      <c r="R385" s="1"/>
      <c r="AP385" s="228"/>
      <c r="AR385" s="228"/>
    </row>
    <row r="386" spans="15:44" ht="24.75" customHeight="1" x14ac:dyDescent="0.25">
      <c r="O386" s="1"/>
      <c r="P386" s="1"/>
      <c r="Q386" s="1"/>
      <c r="R386" s="1"/>
      <c r="AP386" s="228"/>
      <c r="AR386" s="228"/>
    </row>
    <row r="387" spans="15:44" ht="24.75" customHeight="1" x14ac:dyDescent="0.25">
      <c r="O387" s="1"/>
      <c r="P387" s="1"/>
      <c r="Q387" s="1"/>
      <c r="R387" s="1"/>
      <c r="AP387" s="228"/>
      <c r="AR387" s="228"/>
    </row>
    <row r="388" spans="15:44" ht="24.75" customHeight="1" x14ac:dyDescent="0.25">
      <c r="O388" s="1"/>
      <c r="P388" s="1"/>
      <c r="Q388" s="1"/>
      <c r="R388" s="1"/>
      <c r="AP388" s="228"/>
      <c r="AR388" s="228"/>
    </row>
    <row r="389" spans="15:44" ht="24.75" customHeight="1" x14ac:dyDescent="0.25">
      <c r="O389" s="1"/>
      <c r="P389" s="1"/>
      <c r="Q389" s="1"/>
      <c r="R389" s="1"/>
      <c r="AP389" s="228"/>
      <c r="AR389" s="228"/>
    </row>
    <row r="390" spans="15:44" ht="24.75" customHeight="1" x14ac:dyDescent="0.25">
      <c r="O390" s="1"/>
      <c r="P390" s="1"/>
      <c r="Q390" s="1"/>
      <c r="R390" s="1"/>
      <c r="AP390" s="228"/>
      <c r="AR390" s="228"/>
    </row>
    <row r="391" spans="15:44" ht="24.75" customHeight="1" x14ac:dyDescent="0.25">
      <c r="O391" s="1"/>
      <c r="P391" s="1"/>
      <c r="Q391" s="1"/>
      <c r="R391" s="1"/>
      <c r="AP391" s="228"/>
      <c r="AR391" s="228"/>
    </row>
    <row r="392" spans="15:44" ht="24.75" customHeight="1" x14ac:dyDescent="0.25">
      <c r="O392" s="1"/>
      <c r="P392" s="1"/>
      <c r="Q392" s="1"/>
      <c r="R392" s="1"/>
      <c r="AP392" s="228"/>
      <c r="AR392" s="228"/>
    </row>
    <row r="393" spans="15:44" ht="24.75" customHeight="1" x14ac:dyDescent="0.25">
      <c r="O393" s="1"/>
      <c r="P393" s="1"/>
      <c r="Q393" s="1"/>
      <c r="R393" s="1"/>
      <c r="AP393" s="228"/>
      <c r="AR393" s="228"/>
    </row>
    <row r="394" spans="15:44" ht="24.75" customHeight="1" x14ac:dyDescent="0.25">
      <c r="O394" s="1"/>
      <c r="P394" s="1"/>
      <c r="Q394" s="1"/>
      <c r="R394" s="1"/>
      <c r="AP394" s="228"/>
      <c r="AR394" s="228"/>
    </row>
    <row r="395" spans="15:44" ht="24.75" customHeight="1" x14ac:dyDescent="0.25">
      <c r="O395" s="1"/>
      <c r="P395" s="1"/>
      <c r="Q395" s="1"/>
      <c r="R395" s="1"/>
      <c r="AP395" s="228"/>
      <c r="AR395" s="228"/>
    </row>
    <row r="396" spans="15:44" ht="24.75" customHeight="1" x14ac:dyDescent="0.25">
      <c r="O396" s="1"/>
      <c r="P396" s="1"/>
      <c r="Q396" s="1"/>
      <c r="R396" s="1"/>
      <c r="AP396" s="228"/>
      <c r="AR396" s="228"/>
    </row>
    <row r="397" spans="15:44" ht="24.75" customHeight="1" x14ac:dyDescent="0.25">
      <c r="O397" s="1"/>
      <c r="P397" s="1"/>
      <c r="Q397" s="1"/>
      <c r="R397" s="1"/>
      <c r="AP397" s="228"/>
      <c r="AR397" s="228"/>
    </row>
    <row r="398" spans="15:44" ht="24.75" customHeight="1" x14ac:dyDescent="0.25">
      <c r="O398" s="1"/>
      <c r="P398" s="1"/>
      <c r="Q398" s="1"/>
      <c r="R398" s="1"/>
      <c r="AP398" s="228"/>
      <c r="AR398" s="228"/>
    </row>
    <row r="399" spans="15:44" ht="24.75" customHeight="1" x14ac:dyDescent="0.25">
      <c r="O399" s="1"/>
      <c r="P399" s="1"/>
      <c r="Q399" s="1"/>
      <c r="R399" s="1"/>
      <c r="AP399" s="228"/>
      <c r="AR399" s="228"/>
    </row>
    <row r="400" spans="15:44" ht="24.75" customHeight="1" x14ac:dyDescent="0.25">
      <c r="O400" s="1"/>
      <c r="P400" s="1"/>
      <c r="Q400" s="1"/>
      <c r="R400" s="1"/>
      <c r="AP400" s="228"/>
      <c r="AR400" s="228"/>
    </row>
    <row r="401" spans="15:44" ht="24.75" customHeight="1" x14ac:dyDescent="0.25">
      <c r="O401" s="1"/>
      <c r="P401" s="1"/>
      <c r="Q401" s="1"/>
      <c r="R401" s="1"/>
      <c r="AP401" s="228"/>
      <c r="AR401" s="228"/>
    </row>
    <row r="402" spans="15:44" ht="24.75" customHeight="1" x14ac:dyDescent="0.25">
      <c r="O402" s="1"/>
      <c r="P402" s="1"/>
      <c r="Q402" s="1"/>
      <c r="R402" s="1"/>
      <c r="AP402" s="228"/>
      <c r="AR402" s="228"/>
    </row>
    <row r="403" spans="15:44" ht="24.75" customHeight="1" x14ac:dyDescent="0.25">
      <c r="O403" s="1"/>
      <c r="P403" s="1"/>
      <c r="Q403" s="1"/>
      <c r="R403" s="1"/>
      <c r="AP403" s="228"/>
      <c r="AR403" s="228"/>
    </row>
    <row r="404" spans="15:44" ht="24.75" customHeight="1" x14ac:dyDescent="0.25">
      <c r="O404" s="1"/>
      <c r="P404" s="1"/>
      <c r="Q404" s="1"/>
      <c r="R404" s="1"/>
      <c r="AP404" s="228"/>
      <c r="AR404" s="228"/>
    </row>
    <row r="405" spans="15:44" ht="24.75" customHeight="1" x14ac:dyDescent="0.25">
      <c r="O405" s="1"/>
      <c r="P405" s="1"/>
      <c r="Q405" s="1"/>
      <c r="R405" s="1"/>
      <c r="AP405" s="228"/>
      <c r="AR405" s="228"/>
    </row>
    <row r="406" spans="15:44" ht="24.75" customHeight="1" x14ac:dyDescent="0.25">
      <c r="O406" s="1"/>
      <c r="P406" s="1"/>
      <c r="Q406" s="1"/>
      <c r="R406" s="1"/>
      <c r="AP406" s="228"/>
      <c r="AR406" s="228"/>
    </row>
    <row r="407" spans="15:44" ht="24.75" customHeight="1" x14ac:dyDescent="0.25">
      <c r="O407" s="1"/>
      <c r="P407" s="1"/>
      <c r="Q407" s="1"/>
      <c r="R407" s="1"/>
      <c r="AP407" s="228"/>
      <c r="AR407" s="228"/>
    </row>
    <row r="408" spans="15:44" ht="24.75" customHeight="1" x14ac:dyDescent="0.25">
      <c r="O408" s="1"/>
      <c r="P408" s="1"/>
      <c r="Q408" s="1"/>
      <c r="R408" s="1"/>
      <c r="AP408" s="228"/>
      <c r="AR408" s="228"/>
    </row>
    <row r="409" spans="15:44" ht="24.75" customHeight="1" x14ac:dyDescent="0.25">
      <c r="O409" s="1"/>
      <c r="P409" s="1"/>
      <c r="Q409" s="1"/>
      <c r="R409" s="1"/>
      <c r="AP409" s="228"/>
      <c r="AR409" s="228"/>
    </row>
    <row r="410" spans="15:44" ht="24.75" customHeight="1" x14ac:dyDescent="0.25">
      <c r="O410" s="1"/>
      <c r="P410" s="1"/>
      <c r="Q410" s="1"/>
      <c r="R410" s="1"/>
      <c r="AP410" s="228"/>
      <c r="AR410" s="228"/>
    </row>
    <row r="411" spans="15:44" ht="24.75" customHeight="1" x14ac:dyDescent="0.25">
      <c r="O411" s="1"/>
      <c r="P411" s="1"/>
      <c r="Q411" s="1"/>
      <c r="R411" s="1"/>
      <c r="AP411" s="228"/>
      <c r="AR411" s="228"/>
    </row>
    <row r="412" spans="15:44" ht="24.75" customHeight="1" x14ac:dyDescent="0.25">
      <c r="O412" s="1"/>
      <c r="P412" s="1"/>
      <c r="Q412" s="1"/>
      <c r="R412" s="1"/>
      <c r="AP412" s="228"/>
      <c r="AR412" s="228"/>
    </row>
    <row r="413" spans="15:44" ht="24.75" customHeight="1" x14ac:dyDescent="0.25">
      <c r="O413" s="1"/>
      <c r="P413" s="1"/>
      <c r="Q413" s="1"/>
      <c r="R413" s="1"/>
      <c r="AP413" s="228"/>
      <c r="AR413" s="228"/>
    </row>
    <row r="414" spans="15:44" ht="24.75" customHeight="1" x14ac:dyDescent="0.25">
      <c r="O414" s="1"/>
      <c r="P414" s="1"/>
      <c r="Q414" s="1"/>
      <c r="R414" s="1"/>
      <c r="AP414" s="228"/>
      <c r="AR414" s="228"/>
    </row>
    <row r="415" spans="15:44" ht="24.75" customHeight="1" x14ac:dyDescent="0.25">
      <c r="O415" s="1"/>
      <c r="P415" s="1"/>
      <c r="Q415" s="1"/>
      <c r="R415" s="1"/>
      <c r="AP415" s="228"/>
      <c r="AR415" s="228"/>
    </row>
    <row r="416" spans="15:44" ht="24.75" customHeight="1" x14ac:dyDescent="0.25">
      <c r="O416" s="1"/>
      <c r="P416" s="1"/>
      <c r="Q416" s="1"/>
      <c r="R416" s="1"/>
      <c r="AP416" s="228"/>
      <c r="AR416" s="228"/>
    </row>
    <row r="417" spans="15:44" ht="24.75" customHeight="1" x14ac:dyDescent="0.25">
      <c r="O417" s="1"/>
      <c r="P417" s="1"/>
      <c r="Q417" s="1"/>
      <c r="R417" s="1"/>
      <c r="AP417" s="228"/>
      <c r="AR417" s="228"/>
    </row>
    <row r="418" spans="15:44" ht="24.75" customHeight="1" x14ac:dyDescent="0.25">
      <c r="O418" s="1"/>
      <c r="P418" s="1"/>
      <c r="Q418" s="1"/>
      <c r="R418" s="1"/>
      <c r="AP418" s="228"/>
      <c r="AR418" s="228"/>
    </row>
    <row r="419" spans="15:44" ht="24.75" customHeight="1" x14ac:dyDescent="0.25">
      <c r="O419" s="1"/>
      <c r="P419" s="1"/>
      <c r="Q419" s="1"/>
      <c r="R419" s="1"/>
      <c r="AP419" s="228"/>
      <c r="AR419" s="228"/>
    </row>
    <row r="420" spans="15:44" ht="24.75" customHeight="1" x14ac:dyDescent="0.25">
      <c r="O420" s="1"/>
      <c r="P420" s="1"/>
      <c r="Q420" s="1"/>
      <c r="R420" s="1"/>
      <c r="AP420" s="228"/>
      <c r="AR420" s="228"/>
    </row>
    <row r="421" spans="15:44" ht="24.75" customHeight="1" x14ac:dyDescent="0.25">
      <c r="O421" s="1"/>
      <c r="P421" s="1"/>
      <c r="Q421" s="1"/>
      <c r="R421" s="1"/>
      <c r="AP421" s="228"/>
      <c r="AR421" s="228"/>
    </row>
    <row r="422" spans="15:44" ht="24.75" customHeight="1" x14ac:dyDescent="0.25">
      <c r="O422" s="1"/>
      <c r="P422" s="1"/>
      <c r="Q422" s="1"/>
      <c r="R422" s="1"/>
      <c r="AP422" s="228"/>
      <c r="AR422" s="228"/>
    </row>
    <row r="423" spans="15:44" ht="24.75" customHeight="1" x14ac:dyDescent="0.25">
      <c r="O423" s="1"/>
      <c r="P423" s="1"/>
      <c r="Q423" s="1"/>
      <c r="R423" s="1"/>
      <c r="AP423" s="228"/>
      <c r="AR423" s="228"/>
    </row>
    <row r="424" spans="15:44" ht="24.75" customHeight="1" x14ac:dyDescent="0.25">
      <c r="O424" s="1"/>
      <c r="P424" s="1"/>
      <c r="Q424" s="1"/>
      <c r="R424" s="1"/>
      <c r="AP424" s="228"/>
      <c r="AR424" s="228"/>
    </row>
    <row r="425" spans="15:44" ht="24.75" customHeight="1" x14ac:dyDescent="0.25">
      <c r="O425" s="1"/>
      <c r="P425" s="1"/>
      <c r="Q425" s="1"/>
      <c r="R425" s="1"/>
      <c r="AP425" s="228"/>
      <c r="AR425" s="228"/>
    </row>
    <row r="426" spans="15:44" ht="24.75" customHeight="1" x14ac:dyDescent="0.25">
      <c r="O426" s="1"/>
      <c r="P426" s="1"/>
      <c r="Q426" s="1"/>
      <c r="R426" s="1"/>
      <c r="AP426" s="228"/>
      <c r="AR426" s="228"/>
    </row>
    <row r="427" spans="15:44" ht="24.75" customHeight="1" x14ac:dyDescent="0.25">
      <c r="O427" s="1"/>
      <c r="P427" s="1"/>
      <c r="Q427" s="1"/>
      <c r="R427" s="1"/>
      <c r="AP427" s="228"/>
      <c r="AR427" s="228"/>
    </row>
    <row r="428" spans="15:44" ht="24.75" customHeight="1" x14ac:dyDescent="0.25">
      <c r="O428" s="1"/>
      <c r="P428" s="1"/>
      <c r="Q428" s="1"/>
      <c r="R428" s="1"/>
      <c r="AP428" s="228"/>
      <c r="AR428" s="228"/>
    </row>
    <row r="429" spans="15:44" ht="24.75" customHeight="1" x14ac:dyDescent="0.25">
      <c r="O429" s="1"/>
      <c r="P429" s="1"/>
      <c r="Q429" s="1"/>
      <c r="R429" s="1"/>
      <c r="AP429" s="228"/>
      <c r="AR429" s="228"/>
    </row>
    <row r="430" spans="15:44" ht="24.75" customHeight="1" x14ac:dyDescent="0.25">
      <c r="O430" s="1"/>
      <c r="P430" s="1"/>
      <c r="Q430" s="1"/>
      <c r="R430" s="1"/>
      <c r="AP430" s="228"/>
      <c r="AR430" s="228"/>
    </row>
    <row r="431" spans="15:44" ht="24.75" customHeight="1" x14ac:dyDescent="0.25">
      <c r="O431" s="1"/>
      <c r="P431" s="1"/>
      <c r="Q431" s="1"/>
      <c r="R431" s="1"/>
      <c r="AP431" s="228"/>
      <c r="AR431" s="228"/>
    </row>
    <row r="432" spans="15:44" ht="24.75" customHeight="1" x14ac:dyDescent="0.25">
      <c r="O432" s="1"/>
      <c r="P432" s="1"/>
      <c r="Q432" s="1"/>
      <c r="R432" s="1"/>
      <c r="AP432" s="228"/>
      <c r="AR432" s="228"/>
    </row>
    <row r="433" spans="15:44" ht="24.75" customHeight="1" x14ac:dyDescent="0.25">
      <c r="O433" s="1"/>
      <c r="P433" s="1"/>
      <c r="Q433" s="1"/>
      <c r="R433" s="1"/>
      <c r="AP433" s="228"/>
      <c r="AR433" s="228"/>
    </row>
    <row r="434" spans="15:44" ht="24.75" customHeight="1" x14ac:dyDescent="0.25">
      <c r="O434" s="1"/>
      <c r="P434" s="1"/>
      <c r="Q434" s="1"/>
      <c r="R434" s="1"/>
      <c r="AP434" s="228"/>
      <c r="AR434" s="228"/>
    </row>
    <row r="435" spans="15:44" ht="24.75" customHeight="1" x14ac:dyDescent="0.25">
      <c r="O435" s="1"/>
      <c r="P435" s="1"/>
      <c r="Q435" s="1"/>
      <c r="R435" s="1"/>
      <c r="AP435" s="228"/>
      <c r="AR435" s="228"/>
    </row>
    <row r="436" spans="15:44" ht="24.75" customHeight="1" x14ac:dyDescent="0.25">
      <c r="O436" s="1"/>
      <c r="P436" s="1"/>
      <c r="Q436" s="1"/>
      <c r="R436" s="1"/>
      <c r="AP436" s="228"/>
      <c r="AR436" s="228"/>
    </row>
    <row r="437" spans="15:44" ht="24.75" customHeight="1" x14ac:dyDescent="0.25">
      <c r="O437" s="1"/>
      <c r="P437" s="1"/>
      <c r="Q437" s="1"/>
      <c r="R437" s="1"/>
      <c r="AP437" s="228"/>
      <c r="AR437" s="228"/>
    </row>
    <row r="438" spans="15:44" ht="24.75" customHeight="1" x14ac:dyDescent="0.25">
      <c r="O438" s="1"/>
      <c r="P438" s="1"/>
      <c r="Q438" s="1"/>
      <c r="R438" s="1"/>
      <c r="AP438" s="228"/>
      <c r="AR438" s="228"/>
    </row>
    <row r="439" spans="15:44" ht="24.75" customHeight="1" x14ac:dyDescent="0.25">
      <c r="O439" s="1"/>
      <c r="P439" s="1"/>
      <c r="Q439" s="1"/>
      <c r="R439" s="1"/>
      <c r="AP439" s="228"/>
      <c r="AR439" s="228"/>
    </row>
    <row r="440" spans="15:44" ht="24.75" customHeight="1" x14ac:dyDescent="0.25">
      <c r="O440" s="1"/>
      <c r="P440" s="1"/>
      <c r="Q440" s="1"/>
      <c r="R440" s="1"/>
      <c r="AP440" s="228"/>
      <c r="AR440" s="228"/>
    </row>
    <row r="441" spans="15:44" ht="24.75" customHeight="1" x14ac:dyDescent="0.25">
      <c r="O441" s="1"/>
      <c r="P441" s="1"/>
      <c r="Q441" s="1"/>
      <c r="R441" s="1"/>
      <c r="AP441" s="228"/>
      <c r="AR441" s="228"/>
    </row>
    <row r="442" spans="15:44" ht="24.75" customHeight="1" x14ac:dyDescent="0.25">
      <c r="O442" s="1"/>
      <c r="P442" s="1"/>
      <c r="Q442" s="1"/>
      <c r="R442" s="1"/>
      <c r="AP442" s="228"/>
      <c r="AR442" s="228"/>
    </row>
    <row r="443" spans="15:44" ht="24.75" customHeight="1" x14ac:dyDescent="0.25">
      <c r="O443" s="1"/>
      <c r="P443" s="1"/>
      <c r="Q443" s="1"/>
      <c r="R443" s="1"/>
      <c r="AP443" s="228"/>
      <c r="AR443" s="228"/>
    </row>
    <row r="444" spans="15:44" ht="24.75" customHeight="1" x14ac:dyDescent="0.25">
      <c r="O444" s="1"/>
      <c r="P444" s="1"/>
      <c r="Q444" s="1"/>
      <c r="R444" s="1"/>
      <c r="AP444" s="228"/>
      <c r="AR444" s="228"/>
    </row>
    <row r="445" spans="15:44" ht="24.75" customHeight="1" x14ac:dyDescent="0.25">
      <c r="O445" s="1"/>
      <c r="P445" s="1"/>
      <c r="Q445" s="1"/>
      <c r="R445" s="1"/>
      <c r="AP445" s="228"/>
      <c r="AR445" s="228"/>
    </row>
    <row r="446" spans="15:44" ht="24.75" customHeight="1" x14ac:dyDescent="0.25">
      <c r="O446" s="1"/>
      <c r="P446" s="1"/>
      <c r="Q446" s="1"/>
      <c r="R446" s="1"/>
      <c r="AP446" s="228"/>
      <c r="AR446" s="228"/>
    </row>
    <row r="447" spans="15:44" ht="24.75" customHeight="1" x14ac:dyDescent="0.25">
      <c r="O447" s="1"/>
      <c r="P447" s="1"/>
      <c r="Q447" s="1"/>
      <c r="R447" s="1"/>
      <c r="AP447" s="228"/>
      <c r="AR447" s="228"/>
    </row>
    <row r="448" spans="15:44" ht="24.75" customHeight="1" x14ac:dyDescent="0.25">
      <c r="O448" s="1"/>
      <c r="P448" s="1"/>
      <c r="Q448" s="1"/>
      <c r="R448" s="1"/>
      <c r="AP448" s="228"/>
      <c r="AR448" s="228"/>
    </row>
    <row r="449" spans="15:44" ht="24.75" customHeight="1" x14ac:dyDescent="0.25">
      <c r="O449" s="1"/>
      <c r="P449" s="1"/>
      <c r="Q449" s="1"/>
      <c r="R449" s="1"/>
      <c r="AP449" s="228"/>
      <c r="AR449" s="228"/>
    </row>
    <row r="450" spans="15:44" ht="24.75" customHeight="1" x14ac:dyDescent="0.25">
      <c r="O450" s="1"/>
      <c r="P450" s="1"/>
      <c r="Q450" s="1"/>
      <c r="R450" s="1"/>
      <c r="AP450" s="228"/>
      <c r="AR450" s="228"/>
    </row>
    <row r="451" spans="15:44" ht="24.75" customHeight="1" x14ac:dyDescent="0.25">
      <c r="O451" s="1"/>
      <c r="P451" s="1"/>
      <c r="Q451" s="1"/>
      <c r="R451" s="1"/>
      <c r="AP451" s="228"/>
      <c r="AR451" s="228"/>
    </row>
    <row r="452" spans="15:44" ht="24.75" customHeight="1" x14ac:dyDescent="0.25">
      <c r="O452" s="1"/>
      <c r="P452" s="1"/>
      <c r="Q452" s="1"/>
      <c r="R452" s="1"/>
      <c r="AP452" s="228"/>
      <c r="AR452" s="228"/>
    </row>
    <row r="453" spans="15:44" ht="24.75" customHeight="1" x14ac:dyDescent="0.25">
      <c r="O453" s="1"/>
      <c r="P453" s="1"/>
      <c r="Q453" s="1"/>
      <c r="R453" s="1"/>
      <c r="AP453" s="228"/>
      <c r="AR453" s="228"/>
    </row>
    <row r="454" spans="15:44" ht="24.75" customHeight="1" x14ac:dyDescent="0.25">
      <c r="O454" s="1"/>
      <c r="P454" s="1"/>
      <c r="Q454" s="1"/>
      <c r="R454" s="1"/>
      <c r="AP454" s="228"/>
      <c r="AR454" s="228"/>
    </row>
    <row r="455" spans="15:44" ht="24.75" customHeight="1" x14ac:dyDescent="0.25">
      <c r="O455" s="1"/>
      <c r="P455" s="1"/>
      <c r="Q455" s="1"/>
      <c r="R455" s="1"/>
      <c r="AP455" s="228"/>
      <c r="AR455" s="228"/>
    </row>
    <row r="456" spans="15:44" ht="24.75" customHeight="1" x14ac:dyDescent="0.25">
      <c r="O456" s="1"/>
      <c r="P456" s="1"/>
      <c r="Q456" s="1"/>
      <c r="R456" s="1"/>
      <c r="AP456" s="228"/>
      <c r="AR456" s="228"/>
    </row>
    <row r="457" spans="15:44" ht="24.75" customHeight="1" x14ac:dyDescent="0.25">
      <c r="O457" s="1"/>
      <c r="P457" s="1"/>
      <c r="Q457" s="1"/>
      <c r="R457" s="1"/>
      <c r="AP457" s="228"/>
      <c r="AR457" s="228"/>
    </row>
    <row r="458" spans="15:44" ht="24.75" customHeight="1" x14ac:dyDescent="0.25">
      <c r="O458" s="1"/>
      <c r="P458" s="1"/>
      <c r="Q458" s="1"/>
      <c r="R458" s="1"/>
      <c r="AP458" s="228"/>
      <c r="AR458" s="228"/>
    </row>
    <row r="459" spans="15:44" ht="24.75" customHeight="1" x14ac:dyDescent="0.25">
      <c r="O459" s="1"/>
      <c r="P459" s="1"/>
      <c r="Q459" s="1"/>
      <c r="R459" s="1"/>
      <c r="AP459" s="228"/>
      <c r="AR459" s="228"/>
    </row>
    <row r="460" spans="15:44" ht="24.75" customHeight="1" x14ac:dyDescent="0.25">
      <c r="O460" s="1"/>
      <c r="P460" s="1"/>
      <c r="Q460" s="1"/>
      <c r="R460" s="1"/>
      <c r="AP460" s="228"/>
      <c r="AR460" s="228"/>
    </row>
    <row r="461" spans="15:44" ht="24.75" customHeight="1" x14ac:dyDescent="0.25">
      <c r="O461" s="1"/>
      <c r="P461" s="1"/>
      <c r="Q461" s="1"/>
      <c r="R461" s="1"/>
      <c r="AP461" s="228"/>
      <c r="AR461" s="228"/>
    </row>
    <row r="462" spans="15:44" ht="24.75" customHeight="1" x14ac:dyDescent="0.25">
      <c r="O462" s="1"/>
      <c r="P462" s="1"/>
      <c r="Q462" s="1"/>
      <c r="R462" s="1"/>
      <c r="AP462" s="228"/>
      <c r="AR462" s="228"/>
    </row>
    <row r="463" spans="15:44" ht="24.75" customHeight="1" x14ac:dyDescent="0.25">
      <c r="O463" s="1"/>
      <c r="P463" s="1"/>
      <c r="Q463" s="1"/>
      <c r="R463" s="1"/>
      <c r="AP463" s="228"/>
      <c r="AR463" s="228"/>
    </row>
    <row r="464" spans="15:44" ht="24.75" customHeight="1" x14ac:dyDescent="0.25">
      <c r="O464" s="1"/>
      <c r="P464" s="1"/>
      <c r="Q464" s="1"/>
      <c r="R464" s="1"/>
      <c r="AP464" s="228"/>
      <c r="AR464" s="228"/>
    </row>
    <row r="465" spans="15:44" ht="24.75" customHeight="1" x14ac:dyDescent="0.25">
      <c r="O465" s="1"/>
      <c r="P465" s="1"/>
      <c r="Q465" s="1"/>
      <c r="R465" s="1"/>
      <c r="AP465" s="228"/>
      <c r="AR465" s="228"/>
    </row>
    <row r="466" spans="15:44" ht="24.75" customHeight="1" x14ac:dyDescent="0.25">
      <c r="O466" s="1"/>
      <c r="P466" s="1"/>
      <c r="Q466" s="1"/>
      <c r="R466" s="1"/>
      <c r="AP466" s="228"/>
      <c r="AR466" s="228"/>
    </row>
    <row r="467" spans="15:44" ht="24.75" customHeight="1" x14ac:dyDescent="0.25">
      <c r="O467" s="1"/>
      <c r="P467" s="1"/>
      <c r="Q467" s="1"/>
      <c r="R467" s="1"/>
      <c r="AP467" s="228"/>
      <c r="AR467" s="228"/>
    </row>
    <row r="468" spans="15:44" ht="24.75" customHeight="1" x14ac:dyDescent="0.25">
      <c r="O468" s="1"/>
      <c r="P468" s="1"/>
      <c r="Q468" s="1"/>
      <c r="R468" s="1"/>
      <c r="AP468" s="228"/>
      <c r="AR468" s="228"/>
    </row>
    <row r="469" spans="15:44" ht="24.75" customHeight="1" x14ac:dyDescent="0.25">
      <c r="O469" s="1"/>
      <c r="P469" s="1"/>
      <c r="Q469" s="1"/>
      <c r="R469" s="1"/>
      <c r="AP469" s="228"/>
      <c r="AR469" s="228"/>
    </row>
    <row r="470" spans="15:44" ht="24.75" customHeight="1" x14ac:dyDescent="0.25">
      <c r="O470" s="1"/>
      <c r="P470" s="1"/>
      <c r="Q470" s="1"/>
      <c r="R470" s="1"/>
      <c r="AP470" s="228"/>
      <c r="AR470" s="228"/>
    </row>
    <row r="471" spans="15:44" ht="24.75" customHeight="1" x14ac:dyDescent="0.25">
      <c r="O471" s="1"/>
      <c r="P471" s="1"/>
      <c r="Q471" s="1"/>
      <c r="R471" s="1"/>
      <c r="AP471" s="228"/>
      <c r="AR471" s="228"/>
    </row>
    <row r="472" spans="15:44" ht="24.75" customHeight="1" x14ac:dyDescent="0.25">
      <c r="O472" s="1"/>
      <c r="P472" s="1"/>
      <c r="Q472" s="1"/>
      <c r="R472" s="1"/>
      <c r="AP472" s="228"/>
      <c r="AR472" s="228"/>
    </row>
    <row r="473" spans="15:44" ht="24.75" customHeight="1" x14ac:dyDescent="0.25">
      <c r="O473" s="1"/>
      <c r="P473" s="1"/>
      <c r="Q473" s="1"/>
      <c r="R473" s="1"/>
      <c r="AP473" s="228"/>
      <c r="AR473" s="228"/>
    </row>
    <row r="474" spans="15:44" ht="24.75" customHeight="1" x14ac:dyDescent="0.25">
      <c r="O474" s="1"/>
      <c r="P474" s="1"/>
      <c r="Q474" s="1"/>
      <c r="R474" s="1"/>
      <c r="AP474" s="228"/>
      <c r="AR474" s="228"/>
    </row>
    <row r="475" spans="15:44" ht="24.75" customHeight="1" x14ac:dyDescent="0.25">
      <c r="O475" s="1"/>
      <c r="P475" s="1"/>
      <c r="Q475" s="1"/>
      <c r="R475" s="1"/>
      <c r="AP475" s="228"/>
      <c r="AR475" s="228"/>
    </row>
    <row r="476" spans="15:44" ht="24.75" customHeight="1" x14ac:dyDescent="0.25">
      <c r="O476" s="1"/>
      <c r="P476" s="1"/>
      <c r="Q476" s="1"/>
      <c r="R476" s="1"/>
      <c r="AP476" s="228"/>
      <c r="AR476" s="228"/>
    </row>
    <row r="477" spans="15:44" ht="24.75" customHeight="1" x14ac:dyDescent="0.25">
      <c r="O477" s="1"/>
      <c r="P477" s="1"/>
      <c r="Q477" s="1"/>
      <c r="R477" s="1"/>
      <c r="AP477" s="228"/>
      <c r="AR477" s="228"/>
    </row>
    <row r="478" spans="15:44" ht="24.75" customHeight="1" x14ac:dyDescent="0.25">
      <c r="O478" s="1"/>
      <c r="P478" s="1"/>
      <c r="Q478" s="1"/>
      <c r="R478" s="1"/>
      <c r="AP478" s="228"/>
      <c r="AR478" s="228"/>
    </row>
    <row r="479" spans="15:44" ht="24.75" customHeight="1" x14ac:dyDescent="0.25">
      <c r="O479" s="1"/>
      <c r="P479" s="1"/>
      <c r="Q479" s="1"/>
      <c r="R479" s="1"/>
      <c r="AP479" s="228"/>
      <c r="AR479" s="228"/>
    </row>
    <row r="480" spans="15:44" ht="24.75" customHeight="1" x14ac:dyDescent="0.25">
      <c r="O480" s="1"/>
      <c r="P480" s="1"/>
      <c r="Q480" s="1"/>
      <c r="R480" s="1"/>
      <c r="AP480" s="228"/>
      <c r="AR480" s="228"/>
    </row>
    <row r="481" spans="15:44" ht="24.75" customHeight="1" x14ac:dyDescent="0.25">
      <c r="O481" s="1"/>
      <c r="P481" s="1"/>
      <c r="Q481" s="1"/>
      <c r="R481" s="1"/>
      <c r="AP481" s="228"/>
      <c r="AR481" s="228"/>
    </row>
    <row r="482" spans="15:44" ht="24.75" customHeight="1" x14ac:dyDescent="0.25">
      <c r="O482" s="1"/>
      <c r="P482" s="1"/>
      <c r="Q482" s="1"/>
      <c r="R482" s="1"/>
      <c r="AP482" s="228"/>
      <c r="AR482" s="228"/>
    </row>
    <row r="483" spans="15:44" ht="24.75" customHeight="1" x14ac:dyDescent="0.25">
      <c r="O483" s="1"/>
      <c r="P483" s="1"/>
      <c r="Q483" s="1"/>
      <c r="R483" s="1"/>
      <c r="AP483" s="228"/>
      <c r="AR483" s="228"/>
    </row>
    <row r="484" spans="15:44" ht="24.75" customHeight="1" x14ac:dyDescent="0.25">
      <c r="O484" s="1"/>
      <c r="P484" s="1"/>
      <c r="Q484" s="1"/>
      <c r="R484" s="1"/>
      <c r="AP484" s="228"/>
      <c r="AR484" s="228"/>
    </row>
    <row r="485" spans="15:44" ht="24.75" customHeight="1" x14ac:dyDescent="0.25">
      <c r="O485" s="1"/>
      <c r="P485" s="1"/>
      <c r="Q485" s="1"/>
      <c r="R485" s="1"/>
      <c r="AP485" s="228"/>
      <c r="AR485" s="228"/>
    </row>
    <row r="486" spans="15:44" ht="24.75" customHeight="1" x14ac:dyDescent="0.25">
      <c r="O486" s="1"/>
      <c r="P486" s="1"/>
      <c r="Q486" s="1"/>
      <c r="R486" s="1"/>
      <c r="AP486" s="228"/>
      <c r="AR486" s="228"/>
    </row>
    <row r="487" spans="15:44" ht="24.75" customHeight="1" x14ac:dyDescent="0.25">
      <c r="O487" s="1"/>
      <c r="P487" s="1"/>
      <c r="Q487" s="1"/>
      <c r="R487" s="1"/>
      <c r="AP487" s="228"/>
      <c r="AR487" s="228"/>
    </row>
    <row r="488" spans="15:44" ht="24.75" customHeight="1" x14ac:dyDescent="0.25">
      <c r="O488" s="1"/>
      <c r="P488" s="1"/>
      <c r="Q488" s="1"/>
      <c r="R488" s="1"/>
      <c r="AP488" s="228"/>
      <c r="AR488" s="228"/>
    </row>
    <row r="489" spans="15:44" ht="24.75" customHeight="1" x14ac:dyDescent="0.25">
      <c r="O489" s="1"/>
      <c r="P489" s="1"/>
      <c r="Q489" s="1"/>
      <c r="R489" s="1"/>
      <c r="AP489" s="228"/>
      <c r="AR489" s="228"/>
    </row>
    <row r="490" spans="15:44" ht="24.75" customHeight="1" x14ac:dyDescent="0.25">
      <c r="O490" s="1"/>
      <c r="P490" s="1"/>
      <c r="Q490" s="1"/>
      <c r="R490" s="1"/>
      <c r="AP490" s="228"/>
      <c r="AR490" s="228"/>
    </row>
    <row r="491" spans="15:44" ht="24.75" customHeight="1" x14ac:dyDescent="0.25">
      <c r="O491" s="1"/>
      <c r="P491" s="1"/>
      <c r="Q491" s="1"/>
      <c r="R491" s="1"/>
      <c r="AP491" s="228"/>
      <c r="AR491" s="228"/>
    </row>
    <row r="492" spans="15:44" ht="24.75" customHeight="1" x14ac:dyDescent="0.25">
      <c r="O492" s="1"/>
      <c r="P492" s="1"/>
      <c r="Q492" s="1"/>
      <c r="R492" s="1"/>
      <c r="AP492" s="228"/>
      <c r="AR492" s="228"/>
    </row>
    <row r="493" spans="15:44" ht="24.75" customHeight="1" x14ac:dyDescent="0.25">
      <c r="O493" s="1"/>
      <c r="P493" s="1"/>
      <c r="Q493" s="1"/>
      <c r="R493" s="1"/>
      <c r="AP493" s="228"/>
      <c r="AR493" s="228"/>
    </row>
    <row r="494" spans="15:44" ht="24.75" customHeight="1" x14ac:dyDescent="0.25">
      <c r="O494" s="1"/>
      <c r="P494" s="1"/>
      <c r="Q494" s="1"/>
      <c r="R494" s="1"/>
      <c r="AP494" s="228"/>
      <c r="AR494" s="228"/>
    </row>
    <row r="495" spans="15:44" ht="24.75" customHeight="1" x14ac:dyDescent="0.25">
      <c r="O495" s="1"/>
      <c r="P495" s="1"/>
      <c r="Q495" s="1"/>
      <c r="R495" s="1"/>
      <c r="AP495" s="228"/>
      <c r="AR495" s="228"/>
    </row>
    <row r="496" spans="15:44" ht="24.75" customHeight="1" x14ac:dyDescent="0.25">
      <c r="O496" s="1"/>
      <c r="P496" s="1"/>
      <c r="Q496" s="1"/>
      <c r="R496" s="1"/>
      <c r="AP496" s="228"/>
      <c r="AR496" s="228"/>
    </row>
    <row r="497" spans="15:44" ht="24.75" customHeight="1" x14ac:dyDescent="0.25">
      <c r="O497" s="1"/>
      <c r="P497" s="1"/>
      <c r="Q497" s="1"/>
      <c r="R497" s="1"/>
      <c r="AP497" s="228"/>
      <c r="AR497" s="228"/>
    </row>
    <row r="498" spans="15:44" ht="24.75" customHeight="1" x14ac:dyDescent="0.25">
      <c r="O498" s="1"/>
      <c r="P498" s="1"/>
      <c r="Q498" s="1"/>
      <c r="R498" s="1"/>
      <c r="AP498" s="228"/>
      <c r="AR498" s="228"/>
    </row>
    <row r="499" spans="15:44" ht="24.75" customHeight="1" x14ac:dyDescent="0.25">
      <c r="O499" s="1"/>
      <c r="P499" s="1"/>
      <c r="Q499" s="1"/>
      <c r="R499" s="1"/>
      <c r="AP499" s="228"/>
      <c r="AR499" s="228"/>
    </row>
    <row r="500" spans="15:44" ht="24.75" customHeight="1" x14ac:dyDescent="0.25">
      <c r="O500" s="1"/>
      <c r="P500" s="1"/>
      <c r="Q500" s="1"/>
      <c r="R500" s="1"/>
      <c r="AP500" s="228"/>
      <c r="AR500" s="228"/>
    </row>
    <row r="501" spans="15:44" ht="24.75" customHeight="1" x14ac:dyDescent="0.25">
      <c r="O501" s="1"/>
      <c r="P501" s="1"/>
      <c r="Q501" s="1"/>
      <c r="R501" s="1"/>
      <c r="AP501" s="228"/>
      <c r="AR501" s="228"/>
    </row>
    <row r="502" spans="15:44" ht="24.75" customHeight="1" x14ac:dyDescent="0.25">
      <c r="O502" s="1"/>
      <c r="P502" s="1"/>
      <c r="Q502" s="1"/>
      <c r="R502" s="1"/>
      <c r="AP502" s="228"/>
      <c r="AR502" s="228"/>
    </row>
    <row r="503" spans="15:44" ht="24.75" customHeight="1" x14ac:dyDescent="0.25">
      <c r="O503" s="1"/>
      <c r="P503" s="1"/>
      <c r="Q503" s="1"/>
      <c r="R503" s="1"/>
      <c r="AP503" s="228"/>
      <c r="AR503" s="228"/>
    </row>
    <row r="504" spans="15:44" ht="24.75" customHeight="1" x14ac:dyDescent="0.25">
      <c r="O504" s="1"/>
      <c r="P504" s="1"/>
      <c r="Q504" s="1"/>
      <c r="R504" s="1"/>
      <c r="AP504" s="228"/>
      <c r="AR504" s="228"/>
    </row>
    <row r="505" spans="15:44" ht="24.75" customHeight="1" x14ac:dyDescent="0.25">
      <c r="O505" s="1"/>
      <c r="P505" s="1"/>
      <c r="Q505" s="1"/>
      <c r="R505" s="1"/>
      <c r="AP505" s="228"/>
      <c r="AR505" s="228"/>
    </row>
    <row r="506" spans="15:44" ht="24.75" customHeight="1" x14ac:dyDescent="0.25">
      <c r="O506" s="1"/>
      <c r="P506" s="1"/>
      <c r="Q506" s="1"/>
      <c r="R506" s="1"/>
      <c r="AP506" s="228"/>
      <c r="AR506" s="228"/>
    </row>
    <row r="507" spans="15:44" ht="24.75" customHeight="1" x14ac:dyDescent="0.25">
      <c r="O507" s="1"/>
      <c r="P507" s="1"/>
      <c r="Q507" s="1"/>
      <c r="R507" s="1"/>
      <c r="AP507" s="228"/>
      <c r="AR507" s="228"/>
    </row>
    <row r="508" spans="15:44" ht="24.75" customHeight="1" x14ac:dyDescent="0.25">
      <c r="O508" s="1"/>
      <c r="P508" s="1"/>
      <c r="Q508" s="1"/>
      <c r="R508" s="1"/>
      <c r="AP508" s="228"/>
      <c r="AR508" s="228"/>
    </row>
    <row r="509" spans="15:44" ht="24.75" customHeight="1" x14ac:dyDescent="0.25">
      <c r="O509" s="1"/>
      <c r="P509" s="1"/>
      <c r="Q509" s="1"/>
      <c r="R509" s="1"/>
      <c r="AP509" s="228"/>
      <c r="AR509" s="228"/>
    </row>
    <row r="510" spans="15:44" ht="24.75" customHeight="1" x14ac:dyDescent="0.25">
      <c r="O510" s="1"/>
      <c r="P510" s="1"/>
      <c r="Q510" s="1"/>
      <c r="R510" s="1"/>
      <c r="AP510" s="228"/>
      <c r="AR510" s="228"/>
    </row>
    <row r="511" spans="15:44" ht="24.75" customHeight="1" x14ac:dyDescent="0.25">
      <c r="O511" s="1"/>
      <c r="P511" s="1"/>
      <c r="Q511" s="1"/>
      <c r="R511" s="1"/>
      <c r="AP511" s="228"/>
      <c r="AR511" s="228"/>
    </row>
    <row r="512" spans="15:44" ht="24.75" customHeight="1" x14ac:dyDescent="0.25">
      <c r="O512" s="1"/>
      <c r="P512" s="1"/>
      <c r="Q512" s="1"/>
      <c r="R512" s="1"/>
      <c r="AP512" s="228"/>
      <c r="AR512" s="228"/>
    </row>
    <row r="513" spans="15:44" ht="24.75" customHeight="1" x14ac:dyDescent="0.25">
      <c r="O513" s="1"/>
      <c r="P513" s="1"/>
      <c r="Q513" s="1"/>
      <c r="R513" s="1"/>
      <c r="AP513" s="228"/>
      <c r="AR513" s="228"/>
    </row>
    <row r="514" spans="15:44" ht="24.75" customHeight="1" x14ac:dyDescent="0.25">
      <c r="O514" s="1"/>
      <c r="P514" s="1"/>
      <c r="Q514" s="1"/>
      <c r="R514" s="1"/>
      <c r="AP514" s="228"/>
      <c r="AR514" s="228"/>
    </row>
    <row r="515" spans="15:44" ht="24.75" customHeight="1" x14ac:dyDescent="0.25">
      <c r="O515" s="1"/>
      <c r="P515" s="1"/>
      <c r="Q515" s="1"/>
      <c r="R515" s="1"/>
      <c r="AP515" s="228"/>
      <c r="AR515" s="228"/>
    </row>
    <row r="516" spans="15:44" ht="24.75" customHeight="1" x14ac:dyDescent="0.25">
      <c r="O516" s="1"/>
      <c r="P516" s="1"/>
      <c r="Q516" s="1"/>
      <c r="R516" s="1"/>
      <c r="AP516" s="228"/>
      <c r="AR516" s="228"/>
    </row>
    <row r="517" spans="15:44" ht="24.75" customHeight="1" x14ac:dyDescent="0.25">
      <c r="O517" s="1"/>
      <c r="P517" s="1"/>
      <c r="Q517" s="1"/>
      <c r="R517" s="1"/>
      <c r="AP517" s="228"/>
      <c r="AR517" s="228"/>
    </row>
    <row r="518" spans="15:44" ht="24.75" customHeight="1" x14ac:dyDescent="0.25">
      <c r="O518" s="1"/>
      <c r="P518" s="1"/>
      <c r="Q518" s="1"/>
      <c r="R518" s="1"/>
      <c r="AP518" s="228"/>
      <c r="AR518" s="228"/>
    </row>
    <row r="519" spans="15:44" ht="24.75" customHeight="1" x14ac:dyDescent="0.25">
      <c r="O519" s="1"/>
      <c r="P519" s="1"/>
      <c r="Q519" s="1"/>
      <c r="R519" s="1"/>
      <c r="AP519" s="228"/>
      <c r="AR519" s="228"/>
    </row>
    <row r="520" spans="15:44" ht="24.75" customHeight="1" x14ac:dyDescent="0.25">
      <c r="O520" s="1"/>
      <c r="P520" s="1"/>
      <c r="Q520" s="1"/>
      <c r="R520" s="1"/>
      <c r="AP520" s="228"/>
      <c r="AR520" s="228"/>
    </row>
    <row r="521" spans="15:44" ht="24.75" customHeight="1" x14ac:dyDescent="0.25">
      <c r="O521" s="1"/>
      <c r="P521" s="1"/>
      <c r="Q521" s="1"/>
      <c r="R521" s="1"/>
      <c r="AP521" s="228"/>
      <c r="AR521" s="228"/>
    </row>
    <row r="522" spans="15:44" ht="24.75" customHeight="1" x14ac:dyDescent="0.25">
      <c r="O522" s="1"/>
      <c r="P522" s="1"/>
      <c r="Q522" s="1"/>
      <c r="R522" s="1"/>
      <c r="AP522" s="228"/>
      <c r="AR522" s="228"/>
    </row>
    <row r="523" spans="15:44" ht="24.75" customHeight="1" x14ac:dyDescent="0.25">
      <c r="O523" s="1"/>
      <c r="P523" s="1"/>
      <c r="Q523" s="1"/>
      <c r="R523" s="1"/>
      <c r="AP523" s="228"/>
      <c r="AR523" s="228"/>
    </row>
    <row r="524" spans="15:44" ht="24.75" customHeight="1" x14ac:dyDescent="0.25">
      <c r="O524" s="1"/>
      <c r="P524" s="1"/>
      <c r="Q524" s="1"/>
      <c r="R524" s="1"/>
      <c r="AP524" s="228"/>
      <c r="AR524" s="228"/>
    </row>
    <row r="525" spans="15:44" ht="24.75" customHeight="1" x14ac:dyDescent="0.25">
      <c r="O525" s="1"/>
      <c r="P525" s="1"/>
      <c r="Q525" s="1"/>
      <c r="R525" s="1"/>
      <c r="AP525" s="228"/>
      <c r="AR525" s="228"/>
    </row>
    <row r="526" spans="15:44" ht="24.75" customHeight="1" x14ac:dyDescent="0.25">
      <c r="O526" s="1"/>
      <c r="P526" s="1"/>
      <c r="Q526" s="1"/>
      <c r="R526" s="1"/>
      <c r="AP526" s="228"/>
      <c r="AR526" s="228"/>
    </row>
    <row r="527" spans="15:44" ht="24.75" customHeight="1" x14ac:dyDescent="0.25">
      <c r="O527" s="1"/>
      <c r="P527" s="1"/>
      <c r="Q527" s="1"/>
      <c r="R527" s="1"/>
      <c r="AP527" s="228"/>
      <c r="AR527" s="228"/>
    </row>
    <row r="528" spans="15:44" ht="24.75" customHeight="1" x14ac:dyDescent="0.25">
      <c r="O528" s="1"/>
      <c r="P528" s="1"/>
      <c r="Q528" s="1"/>
      <c r="R528" s="1"/>
      <c r="AP528" s="228"/>
      <c r="AR528" s="228"/>
    </row>
    <row r="529" spans="15:44" ht="24.75" customHeight="1" x14ac:dyDescent="0.25">
      <c r="O529" s="1"/>
      <c r="P529" s="1"/>
      <c r="Q529" s="1"/>
      <c r="R529" s="1"/>
      <c r="AP529" s="228"/>
      <c r="AR529" s="228"/>
    </row>
    <row r="530" spans="15:44" ht="24.75" customHeight="1" x14ac:dyDescent="0.25">
      <c r="O530" s="1"/>
      <c r="P530" s="1"/>
      <c r="Q530" s="1"/>
      <c r="R530" s="1"/>
      <c r="AP530" s="228"/>
      <c r="AR530" s="228"/>
    </row>
    <row r="531" spans="15:44" ht="24.75" customHeight="1" x14ac:dyDescent="0.25">
      <c r="O531" s="1"/>
      <c r="P531" s="1"/>
      <c r="Q531" s="1"/>
      <c r="R531" s="1"/>
      <c r="AP531" s="228"/>
      <c r="AR531" s="228"/>
    </row>
    <row r="532" spans="15:44" ht="24.75" customHeight="1" x14ac:dyDescent="0.25">
      <c r="O532" s="1"/>
      <c r="P532" s="1"/>
      <c r="Q532" s="1"/>
      <c r="R532" s="1"/>
      <c r="AP532" s="228"/>
      <c r="AR532" s="228"/>
    </row>
    <row r="533" spans="15:44" ht="24.75" customHeight="1" x14ac:dyDescent="0.25">
      <c r="O533" s="1"/>
      <c r="P533" s="1"/>
      <c r="Q533" s="1"/>
      <c r="R533" s="1"/>
      <c r="AP533" s="228"/>
      <c r="AR533" s="228"/>
    </row>
    <row r="534" spans="15:44" ht="24.75" customHeight="1" x14ac:dyDescent="0.25">
      <c r="O534" s="1"/>
      <c r="P534" s="1"/>
      <c r="Q534" s="1"/>
      <c r="R534" s="1"/>
      <c r="AP534" s="228"/>
      <c r="AR534" s="228"/>
    </row>
    <row r="535" spans="15:44" ht="24.75" customHeight="1" x14ac:dyDescent="0.25">
      <c r="O535" s="1"/>
      <c r="P535" s="1"/>
      <c r="Q535" s="1"/>
      <c r="R535" s="1"/>
      <c r="AP535" s="228"/>
      <c r="AR535" s="228"/>
    </row>
    <row r="536" spans="15:44" ht="24.75" customHeight="1" x14ac:dyDescent="0.25">
      <c r="O536" s="1"/>
      <c r="P536" s="1"/>
      <c r="Q536" s="1"/>
      <c r="R536" s="1"/>
      <c r="AP536" s="228"/>
      <c r="AR536" s="228"/>
    </row>
    <row r="537" spans="15:44" ht="24.75" customHeight="1" x14ac:dyDescent="0.25">
      <c r="O537" s="1"/>
      <c r="P537" s="1"/>
      <c r="Q537" s="1"/>
      <c r="R537" s="1"/>
      <c r="AP537" s="228"/>
      <c r="AR537" s="228"/>
    </row>
    <row r="538" spans="15:44" ht="24.75" customHeight="1" x14ac:dyDescent="0.25">
      <c r="O538" s="1"/>
      <c r="P538" s="1"/>
      <c r="Q538" s="1"/>
      <c r="R538" s="1"/>
      <c r="AP538" s="228"/>
      <c r="AR538" s="228"/>
    </row>
    <row r="539" spans="15:44" ht="24.75" customHeight="1" x14ac:dyDescent="0.25">
      <c r="O539" s="1"/>
      <c r="P539" s="1"/>
      <c r="Q539" s="1"/>
      <c r="R539" s="1"/>
      <c r="AP539" s="228"/>
      <c r="AR539" s="228"/>
    </row>
    <row r="540" spans="15:44" ht="24.75" customHeight="1" x14ac:dyDescent="0.25">
      <c r="O540" s="1"/>
      <c r="P540" s="1"/>
      <c r="Q540" s="1"/>
      <c r="R540" s="1"/>
      <c r="AP540" s="228"/>
      <c r="AR540" s="228"/>
    </row>
    <row r="541" spans="15:44" ht="24.75" customHeight="1" x14ac:dyDescent="0.25">
      <c r="O541" s="1"/>
      <c r="P541" s="1"/>
      <c r="Q541" s="1"/>
      <c r="R541" s="1"/>
      <c r="AP541" s="228"/>
      <c r="AR541" s="228"/>
    </row>
    <row r="542" spans="15:44" ht="24.75" customHeight="1" x14ac:dyDescent="0.25">
      <c r="O542" s="1"/>
      <c r="P542" s="1"/>
      <c r="Q542" s="1"/>
      <c r="R542" s="1"/>
      <c r="AP542" s="228"/>
      <c r="AR542" s="228"/>
    </row>
    <row r="543" spans="15:44" ht="24.75" customHeight="1" x14ac:dyDescent="0.25">
      <c r="O543" s="1"/>
      <c r="P543" s="1"/>
      <c r="Q543" s="1"/>
      <c r="R543" s="1"/>
      <c r="AP543" s="228"/>
      <c r="AR543" s="228"/>
    </row>
    <row r="544" spans="15:44" ht="24.75" customHeight="1" x14ac:dyDescent="0.25">
      <c r="O544" s="1"/>
      <c r="P544" s="1"/>
      <c r="Q544" s="1"/>
      <c r="R544" s="1"/>
      <c r="AP544" s="228"/>
      <c r="AR544" s="228"/>
    </row>
    <row r="545" spans="15:44" ht="24.75" customHeight="1" x14ac:dyDescent="0.25">
      <c r="O545" s="1"/>
      <c r="P545" s="1"/>
      <c r="Q545" s="1"/>
      <c r="R545" s="1"/>
      <c r="AP545" s="228"/>
      <c r="AR545" s="228"/>
    </row>
    <row r="546" spans="15:44" ht="24.75" customHeight="1" x14ac:dyDescent="0.25">
      <c r="O546" s="1"/>
      <c r="P546" s="1"/>
      <c r="Q546" s="1"/>
      <c r="R546" s="1"/>
      <c r="AP546" s="228"/>
      <c r="AR546" s="228"/>
    </row>
    <row r="547" spans="15:44" ht="24.75" customHeight="1" x14ac:dyDescent="0.25">
      <c r="O547" s="1"/>
      <c r="P547" s="1"/>
      <c r="Q547" s="1"/>
      <c r="R547" s="1"/>
      <c r="AP547" s="228"/>
      <c r="AR547" s="228"/>
    </row>
    <row r="548" spans="15:44" ht="24.75" customHeight="1" x14ac:dyDescent="0.25">
      <c r="O548" s="1"/>
      <c r="P548" s="1"/>
      <c r="Q548" s="1"/>
      <c r="R548" s="1"/>
      <c r="AP548" s="228"/>
      <c r="AR548" s="228"/>
    </row>
    <row r="549" spans="15:44" ht="24.75" customHeight="1" x14ac:dyDescent="0.25">
      <c r="O549" s="1"/>
      <c r="P549" s="1"/>
      <c r="Q549" s="1"/>
      <c r="R549" s="1"/>
      <c r="AP549" s="228"/>
      <c r="AR549" s="228"/>
    </row>
    <row r="550" spans="15:44" ht="24.75" customHeight="1" x14ac:dyDescent="0.25">
      <c r="O550" s="1"/>
      <c r="P550" s="1"/>
      <c r="Q550" s="1"/>
      <c r="R550" s="1"/>
      <c r="AP550" s="228"/>
      <c r="AR550" s="228"/>
    </row>
    <row r="551" spans="15:44" ht="24.75" customHeight="1" x14ac:dyDescent="0.25">
      <c r="O551" s="1"/>
      <c r="P551" s="1"/>
      <c r="Q551" s="1"/>
      <c r="R551" s="1"/>
      <c r="AP551" s="228"/>
      <c r="AR551" s="228"/>
    </row>
    <row r="552" spans="15:44" ht="24.75" customHeight="1" x14ac:dyDescent="0.25">
      <c r="O552" s="1"/>
      <c r="P552" s="1"/>
      <c r="Q552" s="1"/>
      <c r="R552" s="1"/>
      <c r="AP552" s="228"/>
      <c r="AR552" s="228"/>
    </row>
    <row r="553" spans="15:44" ht="24.75" customHeight="1" x14ac:dyDescent="0.25">
      <c r="O553" s="1"/>
      <c r="P553" s="1"/>
      <c r="Q553" s="1"/>
      <c r="R553" s="1"/>
      <c r="AP553" s="228"/>
      <c r="AR553" s="228"/>
    </row>
    <row r="554" spans="15:44" ht="24.75" customHeight="1" x14ac:dyDescent="0.25">
      <c r="O554" s="1"/>
      <c r="P554" s="1"/>
      <c r="Q554" s="1"/>
      <c r="R554" s="1"/>
      <c r="AP554" s="228"/>
      <c r="AR554" s="228"/>
    </row>
    <row r="555" spans="15:44" ht="24.75" customHeight="1" x14ac:dyDescent="0.25">
      <c r="O555" s="1"/>
      <c r="P555" s="1"/>
      <c r="Q555" s="1"/>
      <c r="R555" s="1"/>
      <c r="AP555" s="228"/>
      <c r="AR555" s="228"/>
    </row>
    <row r="556" spans="15:44" ht="24.75" customHeight="1" x14ac:dyDescent="0.25">
      <c r="O556" s="1"/>
      <c r="P556" s="1"/>
      <c r="Q556" s="1"/>
      <c r="R556" s="1"/>
      <c r="AP556" s="228"/>
      <c r="AR556" s="228"/>
    </row>
    <row r="557" spans="15:44" ht="24.75" customHeight="1" x14ac:dyDescent="0.25">
      <c r="O557" s="1"/>
      <c r="P557" s="1"/>
      <c r="Q557" s="1"/>
      <c r="R557" s="1"/>
      <c r="AP557" s="228"/>
      <c r="AR557" s="228"/>
    </row>
    <row r="558" spans="15:44" ht="24.75" customHeight="1" x14ac:dyDescent="0.25">
      <c r="O558" s="1"/>
      <c r="P558" s="1"/>
      <c r="Q558" s="1"/>
      <c r="R558" s="1"/>
      <c r="AP558" s="228"/>
      <c r="AR558" s="228"/>
    </row>
    <row r="559" spans="15:44" ht="24.75" customHeight="1" x14ac:dyDescent="0.25">
      <c r="O559" s="1"/>
      <c r="P559" s="1"/>
      <c r="Q559" s="1"/>
      <c r="R559" s="1"/>
      <c r="AP559" s="228"/>
      <c r="AR559" s="228"/>
    </row>
    <row r="560" spans="15:44" ht="24.75" customHeight="1" x14ac:dyDescent="0.25">
      <c r="O560" s="1"/>
      <c r="P560" s="1"/>
      <c r="Q560" s="1"/>
      <c r="R560" s="1"/>
      <c r="AP560" s="228"/>
      <c r="AR560" s="228"/>
    </row>
    <row r="561" spans="15:44" ht="24.75" customHeight="1" x14ac:dyDescent="0.25">
      <c r="O561" s="1"/>
      <c r="P561" s="1"/>
      <c r="Q561" s="1"/>
      <c r="R561" s="1"/>
      <c r="AP561" s="228"/>
      <c r="AR561" s="228"/>
    </row>
    <row r="562" spans="15:44" ht="24.75" customHeight="1" x14ac:dyDescent="0.25">
      <c r="O562" s="1"/>
      <c r="P562" s="1"/>
      <c r="Q562" s="1"/>
      <c r="R562" s="1"/>
      <c r="AP562" s="228"/>
      <c r="AR562" s="228"/>
    </row>
    <row r="563" spans="15:44" ht="24.75" customHeight="1" x14ac:dyDescent="0.25">
      <c r="O563" s="1"/>
      <c r="P563" s="1"/>
      <c r="Q563" s="1"/>
      <c r="R563" s="1"/>
      <c r="AP563" s="228"/>
      <c r="AR563" s="228"/>
    </row>
    <row r="564" spans="15:44" ht="24.75" customHeight="1" x14ac:dyDescent="0.25">
      <c r="O564" s="1"/>
      <c r="P564" s="1"/>
      <c r="Q564" s="1"/>
      <c r="R564" s="1"/>
      <c r="AP564" s="228"/>
      <c r="AR564" s="228"/>
    </row>
    <row r="565" spans="15:44" ht="24.75" customHeight="1" x14ac:dyDescent="0.25">
      <c r="O565" s="1"/>
      <c r="P565" s="1"/>
      <c r="Q565" s="1"/>
      <c r="R565" s="1"/>
      <c r="AP565" s="228"/>
      <c r="AR565" s="228"/>
    </row>
    <row r="566" spans="15:44" ht="24.75" customHeight="1" x14ac:dyDescent="0.25">
      <c r="O566" s="1"/>
      <c r="P566" s="1"/>
      <c r="Q566" s="1"/>
      <c r="R566" s="1"/>
      <c r="AP566" s="228"/>
      <c r="AR566" s="228"/>
    </row>
    <row r="567" spans="15:44" ht="24.75" customHeight="1" x14ac:dyDescent="0.25">
      <c r="O567" s="1"/>
      <c r="P567" s="1"/>
      <c r="Q567" s="1"/>
      <c r="R567" s="1"/>
      <c r="AP567" s="228"/>
      <c r="AR567" s="228"/>
    </row>
    <row r="568" spans="15:44" ht="24.75" customHeight="1" x14ac:dyDescent="0.25">
      <c r="O568" s="1"/>
      <c r="P568" s="1"/>
      <c r="Q568" s="1"/>
      <c r="R568" s="1"/>
      <c r="AP568" s="228"/>
      <c r="AR568" s="228"/>
    </row>
    <row r="569" spans="15:44" ht="24.75" customHeight="1" x14ac:dyDescent="0.25">
      <c r="O569" s="1"/>
      <c r="P569" s="1"/>
      <c r="Q569" s="1"/>
      <c r="R569" s="1"/>
      <c r="AP569" s="228"/>
      <c r="AR569" s="228"/>
    </row>
    <row r="570" spans="15:44" ht="24.75" customHeight="1" x14ac:dyDescent="0.25">
      <c r="O570" s="1"/>
      <c r="P570" s="1"/>
      <c r="Q570" s="1"/>
      <c r="R570" s="1"/>
      <c r="AP570" s="228"/>
      <c r="AR570" s="228"/>
    </row>
    <row r="571" spans="15:44" ht="24.75" customHeight="1" x14ac:dyDescent="0.25">
      <c r="O571" s="1"/>
      <c r="P571" s="1"/>
      <c r="Q571" s="1"/>
      <c r="R571" s="1"/>
      <c r="AP571" s="228"/>
      <c r="AR571" s="228"/>
    </row>
    <row r="572" spans="15:44" ht="24.75" customHeight="1" x14ac:dyDescent="0.25">
      <c r="O572" s="1"/>
      <c r="P572" s="1"/>
      <c r="Q572" s="1"/>
      <c r="R572" s="1"/>
      <c r="AP572" s="228"/>
      <c r="AR572" s="228"/>
    </row>
    <row r="573" spans="15:44" ht="24.75" customHeight="1" x14ac:dyDescent="0.25">
      <c r="O573" s="1"/>
      <c r="P573" s="1"/>
      <c r="Q573" s="1"/>
      <c r="R573" s="1"/>
      <c r="AP573" s="228"/>
      <c r="AR573" s="228"/>
    </row>
    <row r="574" spans="15:44" ht="24.75" customHeight="1" x14ac:dyDescent="0.25">
      <c r="O574" s="1"/>
      <c r="P574" s="1"/>
      <c r="Q574" s="1"/>
      <c r="R574" s="1"/>
      <c r="AP574" s="228"/>
      <c r="AR574" s="228"/>
    </row>
    <row r="575" spans="15:44" ht="24.75" customHeight="1" x14ac:dyDescent="0.25">
      <c r="O575" s="1"/>
      <c r="P575" s="1"/>
      <c r="Q575" s="1"/>
      <c r="R575" s="1"/>
      <c r="AP575" s="228"/>
      <c r="AR575" s="228"/>
    </row>
    <row r="576" spans="15:44" ht="24.75" customHeight="1" x14ac:dyDescent="0.25">
      <c r="O576" s="1"/>
      <c r="P576" s="1"/>
      <c r="Q576" s="1"/>
      <c r="R576" s="1"/>
      <c r="AP576" s="228"/>
      <c r="AR576" s="228"/>
    </row>
    <row r="577" spans="15:44" ht="24.75" customHeight="1" x14ac:dyDescent="0.25">
      <c r="O577" s="1"/>
      <c r="P577" s="1"/>
      <c r="Q577" s="1"/>
      <c r="R577" s="1"/>
      <c r="AP577" s="228"/>
      <c r="AR577" s="228"/>
    </row>
    <row r="578" spans="15:44" ht="24.75" customHeight="1" x14ac:dyDescent="0.25">
      <c r="O578" s="1"/>
      <c r="P578" s="1"/>
      <c r="Q578" s="1"/>
      <c r="R578" s="1"/>
      <c r="AP578" s="228"/>
      <c r="AR578" s="228"/>
    </row>
    <row r="579" spans="15:44" ht="24.75" customHeight="1" x14ac:dyDescent="0.25">
      <c r="O579" s="1"/>
      <c r="P579" s="1"/>
      <c r="Q579" s="1"/>
      <c r="R579" s="1"/>
      <c r="AP579" s="228"/>
      <c r="AR579" s="228"/>
    </row>
    <row r="580" spans="15:44" ht="24.75" customHeight="1" x14ac:dyDescent="0.25">
      <c r="O580" s="1"/>
      <c r="P580" s="1"/>
      <c r="Q580" s="1"/>
      <c r="R580" s="1"/>
      <c r="AP580" s="228"/>
      <c r="AR580" s="228"/>
    </row>
    <row r="581" spans="15:44" ht="24.75" customHeight="1" x14ac:dyDescent="0.25">
      <c r="O581" s="1"/>
      <c r="P581" s="1"/>
      <c r="Q581" s="1"/>
      <c r="R581" s="1"/>
      <c r="AP581" s="228"/>
      <c r="AR581" s="228"/>
    </row>
    <row r="582" spans="15:44" ht="24.75" customHeight="1" x14ac:dyDescent="0.25">
      <c r="O582" s="1"/>
      <c r="P582" s="1"/>
      <c r="Q582" s="1"/>
      <c r="R582" s="1"/>
      <c r="AP582" s="228"/>
      <c r="AR582" s="228"/>
    </row>
    <row r="583" spans="15:44" ht="24.75" customHeight="1" x14ac:dyDescent="0.25">
      <c r="O583" s="1"/>
      <c r="P583" s="1"/>
      <c r="Q583" s="1"/>
      <c r="R583" s="1"/>
      <c r="AP583" s="228"/>
      <c r="AR583" s="228"/>
    </row>
    <row r="584" spans="15:44" ht="24.75" customHeight="1" x14ac:dyDescent="0.25">
      <c r="O584" s="1"/>
      <c r="P584" s="1"/>
      <c r="Q584" s="1"/>
      <c r="R584" s="1"/>
      <c r="AP584" s="228"/>
      <c r="AR584" s="228"/>
    </row>
    <row r="585" spans="15:44" ht="24.75" customHeight="1" x14ac:dyDescent="0.25">
      <c r="O585" s="1"/>
      <c r="P585" s="1"/>
      <c r="Q585" s="1"/>
      <c r="R585" s="1"/>
      <c r="AP585" s="228"/>
      <c r="AR585" s="228"/>
    </row>
    <row r="586" spans="15:44" ht="24.75" customHeight="1" x14ac:dyDescent="0.25">
      <c r="O586" s="1"/>
      <c r="P586" s="1"/>
      <c r="Q586" s="1"/>
      <c r="R586" s="1"/>
      <c r="AP586" s="228"/>
      <c r="AR586" s="228"/>
    </row>
    <row r="587" spans="15:44" ht="24.75" customHeight="1" x14ac:dyDescent="0.25">
      <c r="O587" s="1"/>
      <c r="P587" s="1"/>
      <c r="Q587" s="1"/>
      <c r="R587" s="1"/>
      <c r="AP587" s="228"/>
      <c r="AR587" s="228"/>
    </row>
    <row r="588" spans="15:44" ht="24.75" customHeight="1" x14ac:dyDescent="0.25">
      <c r="O588" s="1"/>
      <c r="P588" s="1"/>
      <c r="Q588" s="1"/>
      <c r="R588" s="1"/>
      <c r="AP588" s="228"/>
      <c r="AR588" s="228"/>
    </row>
    <row r="589" spans="15:44" ht="24.75" customHeight="1" x14ac:dyDescent="0.25">
      <c r="O589" s="1"/>
      <c r="P589" s="1"/>
      <c r="Q589" s="1"/>
      <c r="R589" s="1"/>
      <c r="AP589" s="228"/>
      <c r="AR589" s="228"/>
    </row>
    <row r="590" spans="15:44" ht="24.75" customHeight="1" x14ac:dyDescent="0.25">
      <c r="O590" s="1"/>
      <c r="P590" s="1"/>
      <c r="Q590" s="1"/>
      <c r="R590" s="1"/>
      <c r="AP590" s="228"/>
      <c r="AR590" s="228"/>
    </row>
    <row r="591" spans="15:44" ht="24.75" customHeight="1" x14ac:dyDescent="0.25">
      <c r="O591" s="1"/>
      <c r="P591" s="1"/>
      <c r="Q591" s="1"/>
      <c r="R591" s="1"/>
      <c r="AP591" s="228"/>
      <c r="AR591" s="228"/>
    </row>
    <row r="592" spans="15:44" ht="24.75" customHeight="1" x14ac:dyDescent="0.25">
      <c r="O592" s="1"/>
      <c r="P592" s="1"/>
      <c r="Q592" s="1"/>
      <c r="R592" s="1"/>
      <c r="AP592" s="228"/>
      <c r="AR592" s="228"/>
    </row>
    <row r="593" spans="15:44" ht="24.75" customHeight="1" x14ac:dyDescent="0.25">
      <c r="O593" s="1"/>
      <c r="P593" s="1"/>
      <c r="Q593" s="1"/>
      <c r="R593" s="1"/>
      <c r="AP593" s="228"/>
      <c r="AR593" s="228"/>
    </row>
    <row r="594" spans="15:44" ht="24.75" customHeight="1" x14ac:dyDescent="0.25">
      <c r="O594" s="1"/>
      <c r="P594" s="1"/>
      <c r="Q594" s="1"/>
      <c r="R594" s="1"/>
      <c r="AP594" s="228"/>
      <c r="AR594" s="228"/>
    </row>
    <row r="595" spans="15:44" ht="24.75" customHeight="1" x14ac:dyDescent="0.25">
      <c r="O595" s="1"/>
      <c r="P595" s="1"/>
      <c r="Q595" s="1"/>
      <c r="R595" s="1"/>
      <c r="AP595" s="228"/>
      <c r="AR595" s="228"/>
    </row>
    <row r="596" spans="15:44" ht="24.75" customHeight="1" x14ac:dyDescent="0.25">
      <c r="O596" s="1"/>
      <c r="P596" s="1"/>
      <c r="Q596" s="1"/>
      <c r="R596" s="1"/>
      <c r="AP596" s="228"/>
      <c r="AR596" s="228"/>
    </row>
    <row r="597" spans="15:44" ht="24.75" customHeight="1" x14ac:dyDescent="0.25">
      <c r="O597" s="1"/>
      <c r="P597" s="1"/>
      <c r="Q597" s="1"/>
      <c r="R597" s="1"/>
      <c r="AP597" s="228"/>
      <c r="AR597" s="228"/>
    </row>
    <row r="598" spans="15:44" ht="24.75" customHeight="1" x14ac:dyDescent="0.25">
      <c r="O598" s="1"/>
      <c r="P598" s="1"/>
      <c r="Q598" s="1"/>
      <c r="R598" s="1"/>
      <c r="AP598" s="228"/>
      <c r="AR598" s="228"/>
    </row>
    <row r="599" spans="15:44" ht="24.75" customHeight="1" x14ac:dyDescent="0.25">
      <c r="O599" s="1"/>
      <c r="P599" s="1"/>
      <c r="Q599" s="1"/>
      <c r="R599" s="1"/>
      <c r="AP599" s="228"/>
      <c r="AR599" s="228"/>
    </row>
    <row r="600" spans="15:44" ht="24.75" customHeight="1" x14ac:dyDescent="0.25">
      <c r="O600" s="1"/>
      <c r="P600" s="1"/>
      <c r="Q600" s="1"/>
      <c r="R600" s="1"/>
      <c r="AP600" s="228"/>
      <c r="AR600" s="228"/>
    </row>
    <row r="601" spans="15:44" ht="24.75" customHeight="1" x14ac:dyDescent="0.25">
      <c r="O601" s="1"/>
      <c r="P601" s="1"/>
      <c r="Q601" s="1"/>
      <c r="R601" s="1"/>
      <c r="AP601" s="228"/>
      <c r="AR601" s="228"/>
    </row>
    <row r="602" spans="15:44" ht="24.75" customHeight="1" x14ac:dyDescent="0.25">
      <c r="O602" s="1"/>
      <c r="P602" s="1"/>
      <c r="Q602" s="1"/>
      <c r="R602" s="1"/>
      <c r="AP602" s="228"/>
      <c r="AR602" s="228"/>
    </row>
    <row r="603" spans="15:44" ht="24.75" customHeight="1" x14ac:dyDescent="0.25">
      <c r="O603" s="1"/>
      <c r="P603" s="1"/>
      <c r="Q603" s="1"/>
      <c r="R603" s="1"/>
      <c r="AP603" s="228"/>
      <c r="AR603" s="228"/>
    </row>
    <row r="604" spans="15:44" ht="24.75" customHeight="1" x14ac:dyDescent="0.25">
      <c r="O604" s="1"/>
      <c r="P604" s="1"/>
      <c r="Q604" s="1"/>
      <c r="R604" s="1"/>
      <c r="AP604" s="228"/>
      <c r="AR604" s="228"/>
    </row>
    <row r="605" spans="15:44" ht="24.75" customHeight="1" x14ac:dyDescent="0.25">
      <c r="O605" s="1"/>
      <c r="P605" s="1"/>
      <c r="Q605" s="1"/>
      <c r="R605" s="1"/>
      <c r="AP605" s="228"/>
      <c r="AR605" s="228"/>
    </row>
    <row r="606" spans="15:44" ht="24.75" customHeight="1" x14ac:dyDescent="0.25">
      <c r="O606" s="1"/>
      <c r="P606" s="1"/>
      <c r="Q606" s="1"/>
      <c r="R606" s="1"/>
      <c r="AP606" s="228"/>
      <c r="AR606" s="228"/>
    </row>
    <row r="607" spans="15:44" ht="24.75" customHeight="1" x14ac:dyDescent="0.25">
      <c r="O607" s="1"/>
      <c r="P607" s="1"/>
      <c r="Q607" s="1"/>
      <c r="R607" s="1"/>
      <c r="AP607" s="228"/>
      <c r="AR607" s="228"/>
    </row>
    <row r="608" spans="15:44" ht="24.75" customHeight="1" x14ac:dyDescent="0.25">
      <c r="O608" s="1"/>
      <c r="P608" s="1"/>
      <c r="Q608" s="1"/>
      <c r="R608" s="1"/>
      <c r="AP608" s="228"/>
      <c r="AR608" s="228"/>
    </row>
    <row r="609" spans="15:44" ht="24.75" customHeight="1" x14ac:dyDescent="0.25">
      <c r="O609" s="1"/>
      <c r="P609" s="1"/>
      <c r="Q609" s="1"/>
      <c r="R609" s="1"/>
      <c r="AP609" s="228"/>
      <c r="AR609" s="228"/>
    </row>
    <row r="610" spans="15:44" ht="24.75" customHeight="1" x14ac:dyDescent="0.25">
      <c r="O610" s="1"/>
      <c r="P610" s="1"/>
      <c r="Q610" s="1"/>
      <c r="R610" s="1"/>
      <c r="AP610" s="228"/>
      <c r="AR610" s="228"/>
    </row>
    <row r="611" spans="15:44" ht="24.75" customHeight="1" x14ac:dyDescent="0.25">
      <c r="O611" s="1"/>
      <c r="P611" s="1"/>
      <c r="Q611" s="1"/>
      <c r="R611" s="1"/>
      <c r="AP611" s="228"/>
      <c r="AR611" s="228"/>
    </row>
    <row r="612" spans="15:44" ht="24.75" customHeight="1" x14ac:dyDescent="0.25">
      <c r="O612" s="1"/>
      <c r="P612" s="1"/>
      <c r="Q612" s="1"/>
      <c r="R612" s="1"/>
      <c r="AP612" s="228"/>
      <c r="AR612" s="228"/>
    </row>
    <row r="613" spans="15:44" ht="24.75" customHeight="1" x14ac:dyDescent="0.25">
      <c r="O613" s="1"/>
      <c r="P613" s="1"/>
      <c r="Q613" s="1"/>
      <c r="R613" s="1"/>
      <c r="AP613" s="228"/>
      <c r="AR613" s="228"/>
    </row>
    <row r="614" spans="15:44" ht="24.75" customHeight="1" x14ac:dyDescent="0.25">
      <c r="O614" s="1"/>
      <c r="P614" s="1"/>
      <c r="Q614" s="1"/>
      <c r="R614" s="1"/>
      <c r="AP614" s="228"/>
      <c r="AR614" s="228"/>
    </row>
    <row r="615" spans="15:44" ht="24.75" customHeight="1" x14ac:dyDescent="0.25">
      <c r="O615" s="1"/>
      <c r="P615" s="1"/>
      <c r="Q615" s="1"/>
      <c r="R615" s="1"/>
      <c r="AP615" s="228"/>
      <c r="AR615" s="228"/>
    </row>
    <row r="616" spans="15:44" ht="24.75" customHeight="1" x14ac:dyDescent="0.25">
      <c r="O616" s="1"/>
      <c r="P616" s="1"/>
      <c r="Q616" s="1"/>
      <c r="R616" s="1"/>
      <c r="AP616" s="228"/>
      <c r="AR616" s="228"/>
    </row>
    <row r="617" spans="15:44" ht="24.75" customHeight="1" x14ac:dyDescent="0.25">
      <c r="O617" s="1"/>
      <c r="P617" s="1"/>
      <c r="Q617" s="1"/>
      <c r="R617" s="1"/>
      <c r="AP617" s="228"/>
      <c r="AR617" s="228"/>
    </row>
    <row r="618" spans="15:44" ht="24.75" customHeight="1" x14ac:dyDescent="0.25">
      <c r="O618" s="1"/>
      <c r="P618" s="1"/>
      <c r="Q618" s="1"/>
      <c r="R618" s="1"/>
      <c r="AP618" s="228"/>
      <c r="AR618" s="228"/>
    </row>
    <row r="619" spans="15:44" ht="24.75" customHeight="1" x14ac:dyDescent="0.25">
      <c r="O619" s="1"/>
      <c r="P619" s="1"/>
      <c r="Q619" s="1"/>
      <c r="R619" s="1"/>
      <c r="AP619" s="228"/>
      <c r="AR619" s="228"/>
    </row>
    <row r="620" spans="15:44" ht="24.75" customHeight="1" x14ac:dyDescent="0.25">
      <c r="O620" s="1"/>
      <c r="P620" s="1"/>
      <c r="Q620" s="1"/>
      <c r="R620" s="1"/>
      <c r="AP620" s="228"/>
      <c r="AR620" s="228"/>
    </row>
    <row r="621" spans="15:44" ht="24.75" customHeight="1" x14ac:dyDescent="0.25">
      <c r="O621" s="1"/>
      <c r="P621" s="1"/>
      <c r="Q621" s="1"/>
      <c r="R621" s="1"/>
      <c r="AP621" s="228"/>
      <c r="AR621" s="228"/>
    </row>
    <row r="622" spans="15:44" ht="24.75" customHeight="1" x14ac:dyDescent="0.25">
      <c r="O622" s="1"/>
      <c r="P622" s="1"/>
      <c r="Q622" s="1"/>
      <c r="R622" s="1"/>
      <c r="AP622" s="228"/>
      <c r="AR622" s="228"/>
    </row>
    <row r="623" spans="15:44" ht="24.75" customHeight="1" x14ac:dyDescent="0.25">
      <c r="O623" s="1"/>
      <c r="P623" s="1"/>
      <c r="Q623" s="1"/>
      <c r="R623" s="1"/>
      <c r="AP623" s="228"/>
      <c r="AR623" s="228"/>
    </row>
    <row r="624" spans="15:44" ht="24.75" customHeight="1" x14ac:dyDescent="0.25">
      <c r="O624" s="1"/>
      <c r="P624" s="1"/>
      <c r="Q624" s="1"/>
      <c r="R624" s="1"/>
      <c r="AP624" s="228"/>
      <c r="AR624" s="228"/>
    </row>
    <row r="625" spans="15:44" ht="24.75" customHeight="1" x14ac:dyDescent="0.25">
      <c r="O625" s="1"/>
      <c r="P625" s="1"/>
      <c r="Q625" s="1"/>
      <c r="R625" s="1"/>
      <c r="AP625" s="228"/>
      <c r="AR625" s="228"/>
    </row>
    <row r="626" spans="15:44" ht="24.75" customHeight="1" x14ac:dyDescent="0.25">
      <c r="O626" s="1"/>
      <c r="P626" s="1"/>
      <c r="Q626" s="1"/>
      <c r="R626" s="1"/>
      <c r="AP626" s="228"/>
      <c r="AR626" s="228"/>
    </row>
    <row r="627" spans="15:44" ht="24.75" customHeight="1" x14ac:dyDescent="0.25">
      <c r="O627" s="1"/>
      <c r="P627" s="1"/>
      <c r="Q627" s="1"/>
      <c r="R627" s="1"/>
      <c r="AP627" s="228"/>
      <c r="AR627" s="228"/>
    </row>
    <row r="628" spans="15:44" ht="24.75" customHeight="1" x14ac:dyDescent="0.25">
      <c r="O628" s="1"/>
      <c r="P628" s="1"/>
      <c r="Q628" s="1"/>
      <c r="R628" s="1"/>
      <c r="AP628" s="228"/>
      <c r="AR628" s="228"/>
    </row>
    <row r="629" spans="15:44" ht="24.75" customHeight="1" x14ac:dyDescent="0.25">
      <c r="O629" s="1"/>
      <c r="P629" s="1"/>
      <c r="Q629" s="1"/>
      <c r="R629" s="1"/>
      <c r="AP629" s="228"/>
      <c r="AR629" s="228"/>
    </row>
    <row r="630" spans="15:44" ht="24.75" customHeight="1" x14ac:dyDescent="0.25">
      <c r="O630" s="1"/>
      <c r="P630" s="1"/>
      <c r="Q630" s="1"/>
      <c r="R630" s="1"/>
      <c r="AP630" s="228"/>
      <c r="AR630" s="228"/>
    </row>
    <row r="631" spans="15:44" ht="24.75" customHeight="1" x14ac:dyDescent="0.25">
      <c r="O631" s="1"/>
      <c r="P631" s="1"/>
      <c r="Q631" s="1"/>
      <c r="R631" s="1"/>
      <c r="AP631" s="228"/>
      <c r="AR631" s="228"/>
    </row>
    <row r="632" spans="15:44" ht="24.75" customHeight="1" x14ac:dyDescent="0.25">
      <c r="O632" s="1"/>
      <c r="P632" s="1"/>
      <c r="Q632" s="1"/>
      <c r="R632" s="1"/>
      <c r="AP632" s="228"/>
      <c r="AR632" s="228"/>
    </row>
    <row r="633" spans="15:44" ht="24.75" customHeight="1" x14ac:dyDescent="0.25">
      <c r="O633" s="1"/>
      <c r="P633" s="1"/>
      <c r="Q633" s="1"/>
      <c r="R633" s="1"/>
      <c r="AP633" s="228"/>
      <c r="AR633" s="228"/>
    </row>
    <row r="634" spans="15:44" ht="24.75" customHeight="1" x14ac:dyDescent="0.25">
      <c r="O634" s="1"/>
      <c r="P634" s="1"/>
      <c r="Q634" s="1"/>
      <c r="R634" s="1"/>
      <c r="AP634" s="228"/>
      <c r="AR634" s="228"/>
    </row>
    <row r="635" spans="15:44" ht="24.75" customHeight="1" x14ac:dyDescent="0.25">
      <c r="O635" s="1"/>
      <c r="P635" s="1"/>
      <c r="Q635" s="1"/>
      <c r="R635" s="1"/>
      <c r="AP635" s="228"/>
      <c r="AR635" s="228"/>
    </row>
    <row r="636" spans="15:44" ht="24.75" customHeight="1" x14ac:dyDescent="0.25">
      <c r="O636" s="1"/>
      <c r="P636" s="1"/>
      <c r="Q636" s="1"/>
      <c r="R636" s="1"/>
      <c r="AP636" s="228"/>
      <c r="AR636" s="228"/>
    </row>
    <row r="637" spans="15:44" ht="24.75" customHeight="1" x14ac:dyDescent="0.25">
      <c r="O637" s="1"/>
      <c r="P637" s="1"/>
      <c r="Q637" s="1"/>
      <c r="R637" s="1"/>
      <c r="AP637" s="228"/>
      <c r="AR637" s="228"/>
    </row>
    <row r="638" spans="15:44" ht="24.75" customHeight="1" x14ac:dyDescent="0.25">
      <c r="O638" s="1"/>
      <c r="P638" s="1"/>
      <c r="Q638" s="1"/>
      <c r="R638" s="1"/>
      <c r="AP638" s="228"/>
      <c r="AR638" s="228"/>
    </row>
    <row r="639" spans="15:44" ht="24.75" customHeight="1" x14ac:dyDescent="0.25">
      <c r="O639" s="1"/>
      <c r="P639" s="1"/>
      <c r="Q639" s="1"/>
      <c r="R639" s="1"/>
      <c r="AP639" s="228"/>
      <c r="AR639" s="228"/>
    </row>
    <row r="640" spans="15:44" ht="24.75" customHeight="1" x14ac:dyDescent="0.25">
      <c r="O640" s="1"/>
      <c r="P640" s="1"/>
      <c r="Q640" s="1"/>
      <c r="R640" s="1"/>
      <c r="AP640" s="228"/>
      <c r="AR640" s="228"/>
    </row>
    <row r="641" spans="15:44" ht="24.75" customHeight="1" x14ac:dyDescent="0.25">
      <c r="O641" s="1"/>
      <c r="P641" s="1"/>
      <c r="Q641" s="1"/>
      <c r="R641" s="1"/>
      <c r="AP641" s="228"/>
      <c r="AR641" s="228"/>
    </row>
    <row r="642" spans="15:44" ht="24.75" customHeight="1" x14ac:dyDescent="0.25">
      <c r="O642" s="1"/>
      <c r="P642" s="1"/>
      <c r="Q642" s="1"/>
      <c r="R642" s="1"/>
      <c r="AP642" s="228"/>
      <c r="AR642" s="228"/>
    </row>
    <row r="643" spans="15:44" ht="24.75" customHeight="1" x14ac:dyDescent="0.25">
      <c r="O643" s="1"/>
      <c r="P643" s="1"/>
      <c r="Q643" s="1"/>
      <c r="R643" s="1"/>
      <c r="AP643" s="228"/>
      <c r="AR643" s="228"/>
    </row>
    <row r="644" spans="15:44" ht="24.75" customHeight="1" x14ac:dyDescent="0.25">
      <c r="O644" s="1"/>
      <c r="P644" s="1"/>
      <c r="Q644" s="1"/>
      <c r="R644" s="1"/>
      <c r="AP644" s="228"/>
      <c r="AR644" s="228"/>
    </row>
    <row r="645" spans="15:44" ht="24.75" customHeight="1" x14ac:dyDescent="0.25">
      <c r="O645" s="1"/>
      <c r="P645" s="1"/>
      <c r="Q645" s="1"/>
      <c r="R645" s="1"/>
      <c r="AP645" s="228"/>
      <c r="AR645" s="228"/>
    </row>
    <row r="646" spans="15:44" ht="24.75" customHeight="1" x14ac:dyDescent="0.25">
      <c r="O646" s="1"/>
      <c r="P646" s="1"/>
      <c r="Q646" s="1"/>
      <c r="R646" s="1"/>
      <c r="AP646" s="228"/>
      <c r="AR646" s="228"/>
    </row>
    <row r="647" spans="15:44" ht="24.75" customHeight="1" x14ac:dyDescent="0.25">
      <c r="O647" s="1"/>
      <c r="P647" s="1"/>
      <c r="Q647" s="1"/>
      <c r="R647" s="1"/>
      <c r="AP647" s="228"/>
      <c r="AR647" s="228"/>
    </row>
    <row r="648" spans="15:44" ht="24.75" customHeight="1" x14ac:dyDescent="0.25">
      <c r="O648" s="1"/>
      <c r="P648" s="1"/>
      <c r="Q648" s="1"/>
      <c r="R648" s="1"/>
      <c r="AP648" s="228"/>
      <c r="AR648" s="228"/>
    </row>
    <row r="649" spans="15:44" ht="24.75" customHeight="1" x14ac:dyDescent="0.25">
      <c r="O649" s="1"/>
      <c r="P649" s="1"/>
      <c r="Q649" s="1"/>
      <c r="R649" s="1"/>
      <c r="AP649" s="228"/>
      <c r="AR649" s="228"/>
    </row>
    <row r="650" spans="15:44" ht="24.75" customHeight="1" x14ac:dyDescent="0.25">
      <c r="O650" s="1"/>
      <c r="P650" s="1"/>
      <c r="Q650" s="1"/>
      <c r="R650" s="1"/>
      <c r="AP650" s="228"/>
      <c r="AR650" s="228"/>
    </row>
    <row r="651" spans="15:44" ht="24.75" customHeight="1" x14ac:dyDescent="0.25">
      <c r="O651" s="1"/>
      <c r="P651" s="1"/>
      <c r="Q651" s="1"/>
      <c r="R651" s="1"/>
      <c r="AP651" s="228"/>
      <c r="AR651" s="228"/>
    </row>
    <row r="652" spans="15:44" ht="24.75" customHeight="1" x14ac:dyDescent="0.25">
      <c r="O652" s="1"/>
      <c r="P652" s="1"/>
      <c r="Q652" s="1"/>
      <c r="R652" s="1"/>
      <c r="AP652" s="228"/>
      <c r="AR652" s="228"/>
    </row>
    <row r="653" spans="15:44" ht="24.75" customHeight="1" x14ac:dyDescent="0.25">
      <c r="O653" s="1"/>
      <c r="P653" s="1"/>
      <c r="Q653" s="1"/>
      <c r="R653" s="1"/>
      <c r="AP653" s="228"/>
      <c r="AR653" s="228"/>
    </row>
    <row r="654" spans="15:44" ht="24.75" customHeight="1" x14ac:dyDescent="0.25">
      <c r="O654" s="1"/>
      <c r="P654" s="1"/>
      <c r="Q654" s="1"/>
      <c r="R654" s="1"/>
      <c r="AP654" s="228"/>
      <c r="AR654" s="228"/>
    </row>
    <row r="655" spans="15:44" ht="24.75" customHeight="1" x14ac:dyDescent="0.25">
      <c r="O655" s="1"/>
      <c r="P655" s="1"/>
      <c r="Q655" s="1"/>
      <c r="R655" s="1"/>
      <c r="AP655" s="228"/>
      <c r="AR655" s="228"/>
    </row>
    <row r="656" spans="15:44" ht="24.75" customHeight="1" x14ac:dyDescent="0.25">
      <c r="O656" s="1"/>
      <c r="P656" s="1"/>
      <c r="Q656" s="1"/>
      <c r="R656" s="1"/>
      <c r="AP656" s="228"/>
      <c r="AR656" s="228"/>
    </row>
    <row r="657" spans="15:44" ht="24.75" customHeight="1" x14ac:dyDescent="0.25">
      <c r="O657" s="1"/>
      <c r="P657" s="1"/>
      <c r="Q657" s="1"/>
      <c r="R657" s="1"/>
      <c r="AP657" s="228"/>
      <c r="AR657" s="228"/>
    </row>
    <row r="658" spans="15:44" ht="24.75" customHeight="1" x14ac:dyDescent="0.25">
      <c r="O658" s="1"/>
      <c r="P658" s="1"/>
      <c r="Q658" s="1"/>
      <c r="R658" s="1"/>
      <c r="AP658" s="228"/>
      <c r="AR658" s="228"/>
    </row>
    <row r="659" spans="15:44" ht="24.75" customHeight="1" x14ac:dyDescent="0.25">
      <c r="O659" s="1"/>
      <c r="P659" s="1"/>
      <c r="Q659" s="1"/>
      <c r="R659" s="1"/>
      <c r="AP659" s="228"/>
      <c r="AR659" s="228"/>
    </row>
    <row r="660" spans="15:44" ht="24.75" customHeight="1" x14ac:dyDescent="0.25">
      <c r="O660" s="1"/>
      <c r="P660" s="1"/>
      <c r="Q660" s="1"/>
      <c r="R660" s="1"/>
      <c r="AP660" s="228"/>
      <c r="AR660" s="228"/>
    </row>
    <row r="661" spans="15:44" ht="24.75" customHeight="1" x14ac:dyDescent="0.25">
      <c r="O661" s="1"/>
      <c r="P661" s="1"/>
      <c r="Q661" s="1"/>
      <c r="R661" s="1"/>
      <c r="AP661" s="228"/>
      <c r="AR661" s="228"/>
    </row>
    <row r="662" spans="15:44" ht="24.75" customHeight="1" x14ac:dyDescent="0.25">
      <c r="O662" s="1"/>
      <c r="P662" s="1"/>
      <c r="Q662" s="1"/>
      <c r="R662" s="1"/>
      <c r="AP662" s="228"/>
      <c r="AR662" s="228"/>
    </row>
    <row r="663" spans="15:44" ht="24.75" customHeight="1" x14ac:dyDescent="0.25">
      <c r="O663" s="1"/>
      <c r="P663" s="1"/>
      <c r="Q663" s="1"/>
      <c r="R663" s="1"/>
      <c r="AP663" s="228"/>
      <c r="AR663" s="228"/>
    </row>
    <row r="664" spans="15:44" ht="24.75" customHeight="1" x14ac:dyDescent="0.25">
      <c r="O664" s="1"/>
      <c r="P664" s="1"/>
      <c r="Q664" s="1"/>
      <c r="R664" s="1"/>
      <c r="AP664" s="228"/>
      <c r="AR664" s="228"/>
    </row>
    <row r="665" spans="15:44" ht="24.75" customHeight="1" x14ac:dyDescent="0.25">
      <c r="O665" s="1"/>
      <c r="P665" s="1"/>
      <c r="Q665" s="1"/>
      <c r="R665" s="1"/>
      <c r="AP665" s="228"/>
      <c r="AR665" s="228"/>
    </row>
    <row r="666" spans="15:44" ht="24.75" customHeight="1" x14ac:dyDescent="0.25">
      <c r="O666" s="1"/>
      <c r="P666" s="1"/>
      <c r="Q666" s="1"/>
      <c r="R666" s="1"/>
      <c r="AP666" s="228"/>
      <c r="AR666" s="228"/>
    </row>
    <row r="667" spans="15:44" ht="24.75" customHeight="1" x14ac:dyDescent="0.25">
      <c r="O667" s="1"/>
      <c r="P667" s="1"/>
      <c r="Q667" s="1"/>
      <c r="R667" s="1"/>
      <c r="AP667" s="228"/>
      <c r="AR667" s="228"/>
    </row>
    <row r="668" spans="15:44" ht="24.75" customHeight="1" x14ac:dyDescent="0.25">
      <c r="O668" s="1"/>
      <c r="P668" s="1"/>
      <c r="Q668" s="1"/>
      <c r="R668" s="1"/>
      <c r="AP668" s="228"/>
      <c r="AR668" s="228"/>
    </row>
    <row r="669" spans="15:44" ht="24.75" customHeight="1" x14ac:dyDescent="0.25">
      <c r="O669" s="1"/>
      <c r="P669" s="1"/>
      <c r="Q669" s="1"/>
      <c r="R669" s="1"/>
      <c r="AP669" s="228"/>
      <c r="AR669" s="228"/>
    </row>
    <row r="670" spans="15:44" ht="24.75" customHeight="1" x14ac:dyDescent="0.25">
      <c r="O670" s="1"/>
      <c r="P670" s="1"/>
      <c r="Q670" s="1"/>
      <c r="R670" s="1"/>
      <c r="AP670" s="228"/>
      <c r="AR670" s="228"/>
    </row>
    <row r="671" spans="15:44" ht="24.75" customHeight="1" x14ac:dyDescent="0.25">
      <c r="O671" s="1"/>
      <c r="P671" s="1"/>
      <c r="Q671" s="1"/>
      <c r="R671" s="1"/>
      <c r="AP671" s="228"/>
      <c r="AR671" s="228"/>
    </row>
    <row r="672" spans="15:44" ht="24.75" customHeight="1" x14ac:dyDescent="0.25">
      <c r="O672" s="1"/>
      <c r="P672" s="1"/>
      <c r="Q672" s="1"/>
      <c r="R672" s="1"/>
      <c r="AP672" s="228"/>
      <c r="AR672" s="228"/>
    </row>
    <row r="673" spans="15:44" ht="24.75" customHeight="1" x14ac:dyDescent="0.25">
      <c r="O673" s="1"/>
      <c r="P673" s="1"/>
      <c r="Q673" s="1"/>
      <c r="R673" s="1"/>
      <c r="AP673" s="228"/>
      <c r="AR673" s="228"/>
    </row>
    <row r="674" spans="15:44" ht="24.75" customHeight="1" x14ac:dyDescent="0.25">
      <c r="O674" s="1"/>
      <c r="P674" s="1"/>
      <c r="Q674" s="1"/>
      <c r="R674" s="1"/>
      <c r="AP674" s="228"/>
      <c r="AR674" s="228"/>
    </row>
    <row r="675" spans="15:44" ht="24.75" customHeight="1" x14ac:dyDescent="0.25">
      <c r="O675" s="1"/>
      <c r="P675" s="1"/>
      <c r="Q675" s="1"/>
      <c r="R675" s="1"/>
      <c r="AP675" s="228"/>
      <c r="AR675" s="228"/>
    </row>
    <row r="676" spans="15:44" ht="24.75" customHeight="1" x14ac:dyDescent="0.25">
      <c r="O676" s="1"/>
      <c r="P676" s="1"/>
      <c r="Q676" s="1"/>
      <c r="R676" s="1"/>
      <c r="AP676" s="228"/>
      <c r="AR676" s="228"/>
    </row>
    <row r="677" spans="15:44" ht="24.75" customHeight="1" x14ac:dyDescent="0.25">
      <c r="O677" s="1"/>
      <c r="P677" s="1"/>
      <c r="Q677" s="1"/>
      <c r="R677" s="1"/>
      <c r="AP677" s="228"/>
      <c r="AR677" s="228"/>
    </row>
    <row r="678" spans="15:44" ht="24.75" customHeight="1" x14ac:dyDescent="0.25">
      <c r="O678" s="1"/>
      <c r="P678" s="1"/>
      <c r="Q678" s="1"/>
      <c r="R678" s="1"/>
      <c r="AP678" s="228"/>
      <c r="AR678" s="228"/>
    </row>
    <row r="679" spans="15:44" ht="24.75" customHeight="1" x14ac:dyDescent="0.25">
      <c r="O679" s="1"/>
      <c r="P679" s="1"/>
      <c r="Q679" s="1"/>
      <c r="R679" s="1"/>
      <c r="AP679" s="228"/>
      <c r="AR679" s="228"/>
    </row>
    <row r="680" spans="15:44" ht="24.75" customHeight="1" x14ac:dyDescent="0.25">
      <c r="O680" s="1"/>
      <c r="P680" s="1"/>
      <c r="Q680" s="1"/>
      <c r="R680" s="1"/>
      <c r="AP680" s="228"/>
      <c r="AR680" s="228"/>
    </row>
    <row r="681" spans="15:44" ht="24.75" customHeight="1" x14ac:dyDescent="0.25">
      <c r="O681" s="1"/>
      <c r="P681" s="1"/>
      <c r="Q681" s="1"/>
      <c r="R681" s="1"/>
      <c r="AP681" s="228"/>
      <c r="AR681" s="228"/>
    </row>
    <row r="682" spans="15:44" ht="24.75" customHeight="1" x14ac:dyDescent="0.25">
      <c r="O682" s="1"/>
      <c r="P682" s="1"/>
      <c r="Q682" s="1"/>
      <c r="R682" s="1"/>
      <c r="AP682" s="228"/>
      <c r="AR682" s="228"/>
    </row>
    <row r="683" spans="15:44" ht="24.75" customHeight="1" x14ac:dyDescent="0.25">
      <c r="O683" s="1"/>
      <c r="P683" s="1"/>
      <c r="Q683" s="1"/>
      <c r="R683" s="1"/>
      <c r="AP683" s="228"/>
      <c r="AR683" s="228"/>
    </row>
    <row r="684" spans="15:44" ht="24.75" customHeight="1" x14ac:dyDescent="0.25">
      <c r="O684" s="1"/>
      <c r="P684" s="1"/>
      <c r="Q684" s="1"/>
      <c r="R684" s="1"/>
      <c r="AP684" s="228"/>
      <c r="AR684" s="228"/>
    </row>
    <row r="685" spans="15:44" ht="24.75" customHeight="1" x14ac:dyDescent="0.25">
      <c r="O685" s="1"/>
      <c r="P685" s="1"/>
      <c r="Q685" s="1"/>
      <c r="R685" s="1"/>
      <c r="AP685" s="228"/>
      <c r="AR685" s="228"/>
    </row>
    <row r="686" spans="15:44" ht="24.75" customHeight="1" x14ac:dyDescent="0.25">
      <c r="O686" s="1"/>
      <c r="P686" s="1"/>
      <c r="Q686" s="1"/>
      <c r="R686" s="1"/>
      <c r="AP686" s="228"/>
      <c r="AR686" s="228"/>
    </row>
    <row r="687" spans="15:44" ht="24.75" customHeight="1" x14ac:dyDescent="0.25">
      <c r="O687" s="1"/>
      <c r="P687" s="1"/>
      <c r="Q687" s="1"/>
      <c r="R687" s="1"/>
      <c r="AP687" s="228"/>
      <c r="AR687" s="228"/>
    </row>
    <row r="688" spans="15:44" ht="24.75" customHeight="1" x14ac:dyDescent="0.25">
      <c r="O688" s="1"/>
      <c r="P688" s="1"/>
      <c r="Q688" s="1"/>
      <c r="R688" s="1"/>
      <c r="AP688" s="228"/>
      <c r="AR688" s="228"/>
    </row>
    <row r="689" spans="15:44" ht="24.75" customHeight="1" x14ac:dyDescent="0.25">
      <c r="O689" s="1"/>
      <c r="P689" s="1"/>
      <c r="Q689" s="1"/>
      <c r="R689" s="1"/>
      <c r="AP689" s="228"/>
      <c r="AR689" s="228"/>
    </row>
    <row r="690" spans="15:44" ht="24.75" customHeight="1" x14ac:dyDescent="0.25">
      <c r="O690" s="1"/>
      <c r="P690" s="1"/>
      <c r="Q690" s="1"/>
      <c r="R690" s="1"/>
      <c r="AP690" s="228"/>
      <c r="AR690" s="228"/>
    </row>
    <row r="691" spans="15:44" ht="24.75" customHeight="1" x14ac:dyDescent="0.25">
      <c r="O691" s="1"/>
      <c r="P691" s="1"/>
      <c r="Q691" s="1"/>
      <c r="R691" s="1"/>
      <c r="AP691" s="228"/>
      <c r="AR691" s="228"/>
    </row>
    <row r="692" spans="15:44" ht="24.75" customHeight="1" x14ac:dyDescent="0.25">
      <c r="O692" s="1"/>
      <c r="P692" s="1"/>
      <c r="Q692" s="1"/>
      <c r="R692" s="1"/>
      <c r="AP692" s="228"/>
      <c r="AR692" s="228"/>
    </row>
    <row r="693" spans="15:44" ht="24.75" customHeight="1" x14ac:dyDescent="0.25">
      <c r="O693" s="1"/>
      <c r="P693" s="1"/>
      <c r="Q693" s="1"/>
      <c r="R693" s="1"/>
      <c r="AP693" s="228"/>
      <c r="AR693" s="228"/>
    </row>
    <row r="694" spans="15:44" ht="24.75" customHeight="1" x14ac:dyDescent="0.25">
      <c r="O694" s="1"/>
      <c r="P694" s="1"/>
      <c r="Q694" s="1"/>
      <c r="R694" s="1"/>
      <c r="AP694" s="228"/>
      <c r="AR694" s="228"/>
    </row>
    <row r="695" spans="15:44" ht="24.75" customHeight="1" x14ac:dyDescent="0.25">
      <c r="O695" s="1"/>
      <c r="P695" s="1"/>
      <c r="Q695" s="1"/>
      <c r="R695" s="1"/>
      <c r="AP695" s="228"/>
      <c r="AR695" s="228"/>
    </row>
    <row r="696" spans="15:44" ht="24.75" customHeight="1" x14ac:dyDescent="0.25">
      <c r="O696" s="1"/>
      <c r="P696" s="1"/>
      <c r="Q696" s="1"/>
      <c r="R696" s="1"/>
      <c r="AP696" s="228"/>
      <c r="AR696" s="228"/>
    </row>
    <row r="697" spans="15:44" ht="24.75" customHeight="1" x14ac:dyDescent="0.25">
      <c r="O697" s="1"/>
      <c r="P697" s="1"/>
      <c r="Q697" s="1"/>
      <c r="R697" s="1"/>
      <c r="AP697" s="228"/>
      <c r="AR697" s="228"/>
    </row>
    <row r="698" spans="15:44" ht="24.75" customHeight="1" x14ac:dyDescent="0.25">
      <c r="O698" s="1"/>
      <c r="P698" s="1"/>
      <c r="Q698" s="1"/>
      <c r="R698" s="1"/>
      <c r="AP698" s="228"/>
      <c r="AR698" s="228"/>
    </row>
    <row r="699" spans="15:44" ht="24.75" customHeight="1" x14ac:dyDescent="0.25">
      <c r="O699" s="1"/>
      <c r="P699" s="1"/>
      <c r="Q699" s="1"/>
      <c r="R699" s="1"/>
      <c r="AP699" s="228"/>
      <c r="AR699" s="228"/>
    </row>
    <row r="700" spans="15:44" ht="24.75" customHeight="1" x14ac:dyDescent="0.25">
      <c r="O700" s="1"/>
      <c r="P700" s="1"/>
      <c r="Q700" s="1"/>
      <c r="R700" s="1"/>
      <c r="AP700" s="228"/>
      <c r="AR700" s="228"/>
    </row>
    <row r="701" spans="15:44" ht="24.75" customHeight="1" x14ac:dyDescent="0.25">
      <c r="O701" s="1"/>
      <c r="P701" s="1"/>
      <c r="Q701" s="1"/>
      <c r="R701" s="1"/>
      <c r="AP701" s="228"/>
      <c r="AR701" s="228"/>
    </row>
    <row r="702" spans="15:44" ht="24.75" customHeight="1" x14ac:dyDescent="0.25">
      <c r="O702" s="1"/>
      <c r="P702" s="1"/>
      <c r="Q702" s="1"/>
      <c r="R702" s="1"/>
      <c r="AP702" s="228"/>
      <c r="AR702" s="228"/>
    </row>
    <row r="703" spans="15:44" ht="24.75" customHeight="1" x14ac:dyDescent="0.25">
      <c r="O703" s="1"/>
      <c r="P703" s="1"/>
      <c r="Q703" s="1"/>
      <c r="R703" s="1"/>
      <c r="AP703" s="228"/>
      <c r="AR703" s="228"/>
    </row>
    <row r="704" spans="15:44" ht="24.75" customHeight="1" x14ac:dyDescent="0.25">
      <c r="O704" s="1"/>
      <c r="P704" s="1"/>
      <c r="Q704" s="1"/>
      <c r="R704" s="1"/>
      <c r="AP704" s="228"/>
      <c r="AR704" s="228"/>
    </row>
    <row r="705" spans="15:44" ht="24.75" customHeight="1" x14ac:dyDescent="0.25">
      <c r="O705" s="1"/>
      <c r="P705" s="1"/>
      <c r="Q705" s="1"/>
      <c r="R705" s="1"/>
      <c r="AP705" s="228"/>
      <c r="AR705" s="228"/>
    </row>
    <row r="706" spans="15:44" ht="24.75" customHeight="1" x14ac:dyDescent="0.25">
      <c r="O706" s="1"/>
      <c r="P706" s="1"/>
      <c r="Q706" s="1"/>
      <c r="R706" s="1"/>
      <c r="AP706" s="228"/>
      <c r="AR706" s="228"/>
    </row>
    <row r="707" spans="15:44" ht="24.75" customHeight="1" x14ac:dyDescent="0.25">
      <c r="O707" s="1"/>
      <c r="P707" s="1"/>
      <c r="Q707" s="1"/>
      <c r="R707" s="1"/>
      <c r="AP707" s="228"/>
      <c r="AR707" s="228"/>
    </row>
    <row r="708" spans="15:44" ht="24.75" customHeight="1" x14ac:dyDescent="0.25">
      <c r="O708" s="1"/>
      <c r="P708" s="1"/>
      <c r="Q708" s="1"/>
      <c r="R708" s="1"/>
      <c r="AP708" s="228"/>
      <c r="AR708" s="228"/>
    </row>
    <row r="709" spans="15:44" ht="24.75" customHeight="1" x14ac:dyDescent="0.25">
      <c r="O709" s="1"/>
      <c r="P709" s="1"/>
      <c r="Q709" s="1"/>
      <c r="R709" s="1"/>
      <c r="AP709" s="228"/>
      <c r="AR709" s="228"/>
    </row>
    <row r="710" spans="15:44" ht="24.75" customHeight="1" x14ac:dyDescent="0.25">
      <c r="O710" s="1"/>
      <c r="P710" s="1"/>
      <c r="Q710" s="1"/>
      <c r="R710" s="1"/>
      <c r="AP710" s="228"/>
      <c r="AR710" s="228"/>
    </row>
    <row r="711" spans="15:44" ht="24.75" customHeight="1" x14ac:dyDescent="0.25">
      <c r="O711" s="1"/>
      <c r="P711" s="1"/>
      <c r="Q711" s="1"/>
      <c r="R711" s="1"/>
      <c r="AP711" s="228"/>
      <c r="AR711" s="228"/>
    </row>
    <row r="712" spans="15:44" ht="24.75" customHeight="1" x14ac:dyDescent="0.25">
      <c r="O712" s="1"/>
      <c r="P712" s="1"/>
      <c r="Q712" s="1"/>
      <c r="R712" s="1"/>
      <c r="AP712" s="228"/>
      <c r="AR712" s="228"/>
    </row>
    <row r="713" spans="15:44" ht="24.75" customHeight="1" x14ac:dyDescent="0.25">
      <c r="O713" s="1"/>
      <c r="P713" s="1"/>
      <c r="Q713" s="1"/>
      <c r="R713" s="1"/>
      <c r="AP713" s="228"/>
      <c r="AR713" s="228"/>
    </row>
    <row r="714" spans="15:44" ht="24.75" customHeight="1" x14ac:dyDescent="0.25">
      <c r="O714" s="1"/>
      <c r="P714" s="1"/>
      <c r="Q714" s="1"/>
      <c r="R714" s="1"/>
      <c r="AP714" s="228"/>
      <c r="AR714" s="228"/>
    </row>
    <row r="715" spans="15:44" ht="24.75" customHeight="1" x14ac:dyDescent="0.25">
      <c r="O715" s="1"/>
      <c r="P715" s="1"/>
      <c r="Q715" s="1"/>
      <c r="R715" s="1"/>
      <c r="AP715" s="228"/>
      <c r="AR715" s="228"/>
    </row>
    <row r="716" spans="15:44" ht="24.75" customHeight="1" x14ac:dyDescent="0.25">
      <c r="O716" s="1"/>
      <c r="P716" s="1"/>
      <c r="Q716" s="1"/>
      <c r="R716" s="1"/>
      <c r="AP716" s="228"/>
      <c r="AR716" s="228"/>
    </row>
    <row r="717" spans="15:44" ht="24.75" customHeight="1" x14ac:dyDescent="0.25">
      <c r="O717" s="1"/>
      <c r="P717" s="1"/>
      <c r="Q717" s="1"/>
      <c r="R717" s="1"/>
      <c r="AP717" s="228"/>
      <c r="AR717" s="228"/>
    </row>
    <row r="718" spans="15:44" ht="24.75" customHeight="1" x14ac:dyDescent="0.25">
      <c r="O718" s="1"/>
      <c r="P718" s="1"/>
      <c r="Q718" s="1"/>
      <c r="R718" s="1"/>
      <c r="AP718" s="228"/>
      <c r="AR718" s="228"/>
    </row>
    <row r="719" spans="15:44" ht="24.75" customHeight="1" x14ac:dyDescent="0.25">
      <c r="O719" s="1"/>
      <c r="P719" s="1"/>
      <c r="Q719" s="1"/>
      <c r="R719" s="1"/>
      <c r="AP719" s="228"/>
      <c r="AR719" s="228"/>
    </row>
    <row r="720" spans="15:44" ht="24.75" customHeight="1" x14ac:dyDescent="0.25">
      <c r="O720" s="1"/>
      <c r="P720" s="1"/>
      <c r="Q720" s="1"/>
      <c r="R720" s="1"/>
      <c r="AP720" s="228"/>
      <c r="AR720" s="228"/>
    </row>
    <row r="721" spans="15:44" ht="24.75" customHeight="1" x14ac:dyDescent="0.25">
      <c r="O721" s="1"/>
      <c r="P721" s="1"/>
      <c r="Q721" s="1"/>
      <c r="R721" s="1"/>
      <c r="AP721" s="228"/>
      <c r="AR721" s="228"/>
    </row>
    <row r="722" spans="15:44" ht="24.75" customHeight="1" x14ac:dyDescent="0.25">
      <c r="O722" s="1"/>
      <c r="P722" s="1"/>
      <c r="Q722" s="1"/>
      <c r="R722" s="1"/>
      <c r="AP722" s="228"/>
      <c r="AR722" s="228"/>
    </row>
    <row r="723" spans="15:44" ht="24.75" customHeight="1" x14ac:dyDescent="0.25">
      <c r="O723" s="1"/>
      <c r="P723" s="1"/>
      <c r="Q723" s="1"/>
      <c r="R723" s="1"/>
      <c r="AP723" s="228"/>
      <c r="AR723" s="228"/>
    </row>
    <row r="724" spans="15:44" ht="24.75" customHeight="1" x14ac:dyDescent="0.25">
      <c r="O724" s="1"/>
      <c r="P724" s="1"/>
      <c r="Q724" s="1"/>
      <c r="R724" s="1"/>
      <c r="AP724" s="228"/>
      <c r="AR724" s="228"/>
    </row>
    <row r="725" spans="15:44" ht="24.75" customHeight="1" x14ac:dyDescent="0.25">
      <c r="O725" s="1"/>
      <c r="P725" s="1"/>
      <c r="Q725" s="1"/>
      <c r="R725" s="1"/>
      <c r="AP725" s="228"/>
      <c r="AR725" s="228"/>
    </row>
    <row r="726" spans="15:44" ht="24.75" customHeight="1" x14ac:dyDescent="0.25">
      <c r="O726" s="1"/>
      <c r="P726" s="1"/>
      <c r="Q726" s="1"/>
      <c r="R726" s="1"/>
      <c r="AP726" s="228"/>
      <c r="AR726" s="228"/>
    </row>
    <row r="727" spans="15:44" ht="24.75" customHeight="1" x14ac:dyDescent="0.25">
      <c r="O727" s="1"/>
      <c r="P727" s="1"/>
      <c r="Q727" s="1"/>
      <c r="R727" s="1"/>
      <c r="AP727" s="228"/>
      <c r="AR727" s="228"/>
    </row>
    <row r="728" spans="15:44" ht="24.75" customHeight="1" x14ac:dyDescent="0.25">
      <c r="O728" s="1"/>
      <c r="P728" s="1"/>
      <c r="Q728" s="1"/>
      <c r="R728" s="1"/>
      <c r="AP728" s="228"/>
      <c r="AR728" s="228"/>
    </row>
    <row r="729" spans="15:44" ht="24.75" customHeight="1" x14ac:dyDescent="0.25">
      <c r="O729" s="1"/>
      <c r="P729" s="1"/>
      <c r="Q729" s="1"/>
      <c r="R729" s="1"/>
      <c r="AP729" s="228"/>
      <c r="AR729" s="228"/>
    </row>
    <row r="730" spans="15:44" ht="24.75" customHeight="1" x14ac:dyDescent="0.25">
      <c r="O730" s="1"/>
      <c r="P730" s="1"/>
      <c r="Q730" s="1"/>
      <c r="R730" s="1"/>
      <c r="AP730" s="228"/>
      <c r="AR730" s="228"/>
    </row>
    <row r="731" spans="15:44" ht="24.75" customHeight="1" x14ac:dyDescent="0.25">
      <c r="O731" s="1"/>
      <c r="P731" s="1"/>
      <c r="Q731" s="1"/>
      <c r="R731" s="1"/>
      <c r="AP731" s="228"/>
      <c r="AR731" s="228"/>
    </row>
    <row r="732" spans="15:44" ht="24.75" customHeight="1" x14ac:dyDescent="0.25">
      <c r="O732" s="1"/>
      <c r="P732" s="1"/>
      <c r="Q732" s="1"/>
      <c r="R732" s="1"/>
      <c r="AP732" s="228"/>
      <c r="AR732" s="228"/>
    </row>
    <row r="733" spans="15:44" ht="24.75" customHeight="1" x14ac:dyDescent="0.25">
      <c r="O733" s="1"/>
      <c r="P733" s="1"/>
      <c r="Q733" s="1"/>
      <c r="R733" s="1"/>
      <c r="AP733" s="228"/>
      <c r="AR733" s="228"/>
    </row>
    <row r="734" spans="15:44" ht="24.75" customHeight="1" x14ac:dyDescent="0.25">
      <c r="O734" s="1"/>
      <c r="P734" s="1"/>
      <c r="Q734" s="1"/>
      <c r="R734" s="1"/>
      <c r="AP734" s="228"/>
      <c r="AR734" s="228"/>
    </row>
    <row r="735" spans="15:44" ht="24.75" customHeight="1" x14ac:dyDescent="0.25">
      <c r="O735" s="1"/>
      <c r="P735" s="1"/>
      <c r="Q735" s="1"/>
      <c r="R735" s="1"/>
      <c r="AP735" s="228"/>
      <c r="AR735" s="228"/>
    </row>
    <row r="736" spans="15:44" ht="24.75" customHeight="1" x14ac:dyDescent="0.25">
      <c r="O736" s="1"/>
      <c r="P736" s="1"/>
      <c r="Q736" s="1"/>
      <c r="R736" s="1"/>
      <c r="AP736" s="228"/>
      <c r="AR736" s="228"/>
    </row>
    <row r="737" spans="15:44" ht="24.75" customHeight="1" x14ac:dyDescent="0.25">
      <c r="O737" s="1"/>
      <c r="P737" s="1"/>
      <c r="Q737" s="1"/>
      <c r="R737" s="1"/>
      <c r="AP737" s="228"/>
      <c r="AR737" s="228"/>
    </row>
    <row r="738" spans="15:44" ht="24.75" customHeight="1" x14ac:dyDescent="0.25">
      <c r="O738" s="1"/>
      <c r="P738" s="1"/>
      <c r="Q738" s="1"/>
      <c r="R738" s="1"/>
      <c r="AP738" s="228"/>
      <c r="AR738" s="228"/>
    </row>
    <row r="739" spans="15:44" ht="24.75" customHeight="1" x14ac:dyDescent="0.25">
      <c r="O739" s="1"/>
      <c r="P739" s="1"/>
      <c r="Q739" s="1"/>
      <c r="R739" s="1"/>
      <c r="AP739" s="228"/>
      <c r="AR739" s="228"/>
    </row>
    <row r="740" spans="15:44" ht="24.75" customHeight="1" x14ac:dyDescent="0.25">
      <c r="O740" s="1"/>
      <c r="P740" s="1"/>
      <c r="Q740" s="1"/>
      <c r="R740" s="1"/>
      <c r="AP740" s="228"/>
      <c r="AR740" s="228"/>
    </row>
    <row r="741" spans="15:44" ht="24.75" customHeight="1" x14ac:dyDescent="0.25">
      <c r="O741" s="1"/>
      <c r="P741" s="1"/>
      <c r="Q741" s="1"/>
      <c r="R741" s="1"/>
      <c r="AP741" s="228"/>
      <c r="AR741" s="228"/>
    </row>
    <row r="742" spans="15:44" ht="24.75" customHeight="1" x14ac:dyDescent="0.25">
      <c r="O742" s="1"/>
      <c r="P742" s="1"/>
      <c r="Q742" s="1"/>
      <c r="R742" s="1"/>
      <c r="AP742" s="228"/>
      <c r="AR742" s="228"/>
    </row>
    <row r="743" spans="15:44" ht="24.75" customHeight="1" x14ac:dyDescent="0.25">
      <c r="O743" s="1"/>
      <c r="P743" s="1"/>
      <c r="Q743" s="1"/>
      <c r="R743" s="1"/>
      <c r="AP743" s="228"/>
      <c r="AR743" s="228"/>
    </row>
    <row r="744" spans="15:44" ht="24.75" customHeight="1" x14ac:dyDescent="0.25">
      <c r="O744" s="1"/>
      <c r="P744" s="1"/>
      <c r="Q744" s="1"/>
      <c r="R744" s="1"/>
      <c r="AP744" s="228"/>
      <c r="AR744" s="228"/>
    </row>
    <row r="745" spans="15:44" ht="24.75" customHeight="1" x14ac:dyDescent="0.25">
      <c r="O745" s="1"/>
      <c r="P745" s="1"/>
      <c r="Q745" s="1"/>
      <c r="R745" s="1"/>
      <c r="AP745" s="228"/>
      <c r="AR745" s="228"/>
    </row>
    <row r="746" spans="15:44" ht="24.75" customHeight="1" x14ac:dyDescent="0.25">
      <c r="O746" s="1"/>
      <c r="P746" s="1"/>
      <c r="Q746" s="1"/>
      <c r="R746" s="1"/>
      <c r="AP746" s="228"/>
      <c r="AR746" s="228"/>
    </row>
    <row r="747" spans="15:44" ht="24.75" customHeight="1" x14ac:dyDescent="0.25">
      <c r="O747" s="1"/>
      <c r="P747" s="1"/>
      <c r="Q747" s="1"/>
      <c r="R747" s="1"/>
      <c r="AP747" s="228"/>
      <c r="AR747" s="228"/>
    </row>
    <row r="748" spans="15:44" ht="24.75" customHeight="1" x14ac:dyDescent="0.25">
      <c r="O748" s="1"/>
      <c r="P748" s="1"/>
      <c r="Q748" s="1"/>
      <c r="R748" s="1"/>
      <c r="AP748" s="228"/>
      <c r="AR748" s="228"/>
    </row>
    <row r="749" spans="15:44" ht="24.75" customHeight="1" x14ac:dyDescent="0.25">
      <c r="O749" s="1"/>
      <c r="P749" s="1"/>
      <c r="Q749" s="1"/>
      <c r="R749" s="1"/>
      <c r="AP749" s="228"/>
      <c r="AR749" s="228"/>
    </row>
    <row r="750" spans="15:44" ht="24.75" customHeight="1" x14ac:dyDescent="0.25">
      <c r="O750" s="1"/>
      <c r="P750" s="1"/>
      <c r="Q750" s="1"/>
      <c r="R750" s="1"/>
      <c r="AP750" s="228"/>
      <c r="AR750" s="228"/>
    </row>
    <row r="751" spans="15:44" ht="24.75" customHeight="1" x14ac:dyDescent="0.25">
      <c r="O751" s="1"/>
      <c r="P751" s="1"/>
      <c r="Q751" s="1"/>
      <c r="R751" s="1"/>
      <c r="AP751" s="228"/>
      <c r="AR751" s="228"/>
    </row>
    <row r="752" spans="15:44" ht="24.75" customHeight="1" x14ac:dyDescent="0.25">
      <c r="O752" s="1"/>
      <c r="P752" s="1"/>
      <c r="Q752" s="1"/>
      <c r="R752" s="1"/>
      <c r="AP752" s="228"/>
      <c r="AR752" s="228"/>
    </row>
    <row r="753" spans="15:44" ht="24.75" customHeight="1" x14ac:dyDescent="0.25">
      <c r="O753" s="1"/>
      <c r="P753" s="1"/>
      <c r="Q753" s="1"/>
      <c r="R753" s="1"/>
      <c r="AP753" s="228"/>
      <c r="AR753" s="228"/>
    </row>
    <row r="754" spans="15:44" ht="24.75" customHeight="1" x14ac:dyDescent="0.25">
      <c r="O754" s="1"/>
      <c r="P754" s="1"/>
      <c r="Q754" s="1"/>
      <c r="R754" s="1"/>
      <c r="AP754" s="228"/>
      <c r="AR754" s="228"/>
    </row>
    <row r="755" spans="15:44" ht="24.75" customHeight="1" x14ac:dyDescent="0.25">
      <c r="O755" s="1"/>
      <c r="P755" s="1"/>
      <c r="Q755" s="1"/>
      <c r="R755" s="1"/>
      <c r="AP755" s="228"/>
      <c r="AR755" s="228"/>
    </row>
    <row r="756" spans="15:44" ht="24.75" customHeight="1" x14ac:dyDescent="0.25">
      <c r="O756" s="1"/>
      <c r="P756" s="1"/>
      <c r="Q756" s="1"/>
      <c r="R756" s="1"/>
      <c r="AP756" s="228"/>
      <c r="AR756" s="228"/>
    </row>
    <row r="757" spans="15:44" ht="24.75" customHeight="1" x14ac:dyDescent="0.25">
      <c r="O757" s="1"/>
      <c r="P757" s="1"/>
      <c r="Q757" s="1"/>
      <c r="R757" s="1"/>
      <c r="AP757" s="228"/>
      <c r="AR757" s="228"/>
    </row>
    <row r="758" spans="15:44" ht="24.75" customHeight="1" x14ac:dyDescent="0.25">
      <c r="O758" s="1"/>
      <c r="P758" s="1"/>
      <c r="Q758" s="1"/>
      <c r="R758" s="1"/>
      <c r="AP758" s="228"/>
      <c r="AR758" s="228"/>
    </row>
    <row r="759" spans="15:44" ht="24.75" customHeight="1" x14ac:dyDescent="0.25">
      <c r="O759" s="1"/>
      <c r="P759" s="1"/>
      <c r="Q759" s="1"/>
      <c r="R759" s="1"/>
      <c r="AP759" s="228"/>
      <c r="AR759" s="228"/>
    </row>
    <row r="760" spans="15:44" ht="24.75" customHeight="1" x14ac:dyDescent="0.25">
      <c r="O760" s="1"/>
      <c r="P760" s="1"/>
      <c r="Q760" s="1"/>
      <c r="R760" s="1"/>
      <c r="AP760" s="228"/>
      <c r="AR760" s="228"/>
    </row>
    <row r="761" spans="15:44" ht="24.75" customHeight="1" x14ac:dyDescent="0.25">
      <c r="O761" s="1"/>
      <c r="P761" s="1"/>
      <c r="Q761" s="1"/>
      <c r="R761" s="1"/>
      <c r="AP761" s="228"/>
      <c r="AR761" s="228"/>
    </row>
    <row r="762" spans="15:44" ht="24.75" customHeight="1" x14ac:dyDescent="0.25">
      <c r="O762" s="1"/>
      <c r="P762" s="1"/>
      <c r="Q762" s="1"/>
      <c r="R762" s="1"/>
      <c r="AP762" s="228"/>
      <c r="AR762" s="228"/>
    </row>
    <row r="763" spans="15:44" ht="24.75" customHeight="1" x14ac:dyDescent="0.25">
      <c r="O763" s="1"/>
      <c r="P763" s="1"/>
      <c r="Q763" s="1"/>
      <c r="R763" s="1"/>
      <c r="AP763" s="228"/>
      <c r="AR763" s="228"/>
    </row>
    <row r="764" spans="15:44" ht="24.75" customHeight="1" x14ac:dyDescent="0.25">
      <c r="O764" s="1"/>
      <c r="P764" s="1"/>
      <c r="Q764" s="1"/>
      <c r="R764" s="1"/>
      <c r="AP764" s="228"/>
      <c r="AR764" s="228"/>
    </row>
    <row r="765" spans="15:44" ht="24.75" customHeight="1" x14ac:dyDescent="0.25">
      <c r="O765" s="1"/>
      <c r="P765" s="1"/>
      <c r="Q765" s="1"/>
      <c r="R765" s="1"/>
      <c r="AP765" s="228"/>
      <c r="AR765" s="228"/>
    </row>
    <row r="766" spans="15:44" ht="24.75" customHeight="1" x14ac:dyDescent="0.25">
      <c r="O766" s="1"/>
      <c r="P766" s="1"/>
      <c r="Q766" s="1"/>
      <c r="R766" s="1"/>
      <c r="AP766" s="228"/>
      <c r="AR766" s="228"/>
    </row>
    <row r="767" spans="15:44" ht="24.75" customHeight="1" x14ac:dyDescent="0.25">
      <c r="O767" s="1"/>
      <c r="P767" s="1"/>
      <c r="Q767" s="1"/>
      <c r="R767" s="1"/>
      <c r="AP767" s="228"/>
      <c r="AR767" s="228"/>
    </row>
    <row r="768" spans="15:44" ht="24.75" customHeight="1" x14ac:dyDescent="0.25">
      <c r="O768" s="1"/>
      <c r="P768" s="1"/>
      <c r="Q768" s="1"/>
      <c r="R768" s="1"/>
      <c r="AP768" s="228"/>
      <c r="AR768" s="228"/>
    </row>
    <row r="769" spans="15:44" ht="24.75" customHeight="1" x14ac:dyDescent="0.25">
      <c r="O769" s="1"/>
      <c r="P769" s="1"/>
      <c r="Q769" s="1"/>
      <c r="R769" s="1"/>
      <c r="AP769" s="228"/>
      <c r="AR769" s="228"/>
    </row>
    <row r="770" spans="15:44" ht="24.75" customHeight="1" x14ac:dyDescent="0.25">
      <c r="O770" s="1"/>
      <c r="P770" s="1"/>
      <c r="Q770" s="1"/>
      <c r="R770" s="1"/>
      <c r="AP770" s="228"/>
      <c r="AR770" s="228"/>
    </row>
    <row r="771" spans="15:44" ht="24.75" customHeight="1" x14ac:dyDescent="0.25">
      <c r="O771" s="1"/>
      <c r="P771" s="1"/>
      <c r="Q771" s="1"/>
      <c r="R771" s="1"/>
      <c r="AP771" s="228"/>
      <c r="AR771" s="228"/>
    </row>
    <row r="772" spans="15:44" ht="24.75" customHeight="1" x14ac:dyDescent="0.25">
      <c r="O772" s="1"/>
      <c r="P772" s="1"/>
      <c r="Q772" s="1"/>
      <c r="R772" s="1"/>
      <c r="AP772" s="228"/>
      <c r="AR772" s="228"/>
    </row>
    <row r="773" spans="15:44" ht="24.75" customHeight="1" x14ac:dyDescent="0.25">
      <c r="O773" s="1"/>
      <c r="P773" s="1"/>
      <c r="Q773" s="1"/>
      <c r="R773" s="1"/>
      <c r="AP773" s="228"/>
      <c r="AR773" s="228"/>
    </row>
    <row r="774" spans="15:44" ht="24.75" customHeight="1" x14ac:dyDescent="0.25">
      <c r="O774" s="1"/>
      <c r="P774" s="1"/>
      <c r="Q774" s="1"/>
      <c r="R774" s="1"/>
      <c r="AP774" s="228"/>
      <c r="AR774" s="228"/>
    </row>
    <row r="775" spans="15:44" ht="24.75" customHeight="1" x14ac:dyDescent="0.25">
      <c r="O775" s="1"/>
      <c r="P775" s="1"/>
      <c r="Q775" s="1"/>
      <c r="R775" s="1"/>
      <c r="AP775" s="228"/>
      <c r="AR775" s="228"/>
    </row>
    <row r="776" spans="15:44" ht="24.75" customHeight="1" x14ac:dyDescent="0.25">
      <c r="O776" s="1"/>
      <c r="P776" s="1"/>
      <c r="Q776" s="1"/>
      <c r="R776" s="1"/>
      <c r="AP776" s="228"/>
      <c r="AR776" s="228"/>
    </row>
    <row r="777" spans="15:44" ht="24.75" customHeight="1" x14ac:dyDescent="0.25">
      <c r="O777" s="1"/>
      <c r="P777" s="1"/>
      <c r="Q777" s="1"/>
      <c r="R777" s="1"/>
      <c r="AP777" s="228"/>
      <c r="AR777" s="228"/>
    </row>
    <row r="778" spans="15:44" ht="24.75" customHeight="1" x14ac:dyDescent="0.25">
      <c r="O778" s="1"/>
      <c r="P778" s="1"/>
      <c r="Q778" s="1"/>
      <c r="R778" s="1"/>
      <c r="AP778" s="228"/>
      <c r="AR778" s="228"/>
    </row>
    <row r="779" spans="15:44" ht="24.75" customHeight="1" x14ac:dyDescent="0.25">
      <c r="O779" s="1"/>
      <c r="P779" s="1"/>
      <c r="Q779" s="1"/>
      <c r="R779" s="1"/>
      <c r="AP779" s="228"/>
      <c r="AR779" s="228"/>
    </row>
    <row r="780" spans="15:44" ht="24.75" customHeight="1" x14ac:dyDescent="0.25">
      <c r="O780" s="1"/>
      <c r="P780" s="1"/>
      <c r="Q780" s="1"/>
      <c r="R780" s="1"/>
      <c r="AP780" s="228"/>
      <c r="AR780" s="228"/>
    </row>
    <row r="781" spans="15:44" ht="24.75" customHeight="1" x14ac:dyDescent="0.25">
      <c r="O781" s="1"/>
      <c r="P781" s="1"/>
      <c r="Q781" s="1"/>
      <c r="R781" s="1"/>
      <c r="AP781" s="228"/>
      <c r="AR781" s="228"/>
    </row>
    <row r="782" spans="15:44" ht="24.75" customHeight="1" x14ac:dyDescent="0.25">
      <c r="O782" s="1"/>
      <c r="P782" s="1"/>
      <c r="Q782" s="1"/>
      <c r="R782" s="1"/>
      <c r="AP782" s="228"/>
      <c r="AR782" s="228"/>
    </row>
    <row r="783" spans="15:44" ht="24.75" customHeight="1" x14ac:dyDescent="0.25">
      <c r="O783" s="1"/>
      <c r="P783" s="1"/>
      <c r="Q783" s="1"/>
      <c r="R783" s="1"/>
      <c r="AP783" s="228"/>
      <c r="AR783" s="228"/>
    </row>
    <row r="784" spans="15:44" ht="24.75" customHeight="1" x14ac:dyDescent="0.25">
      <c r="O784" s="1"/>
      <c r="P784" s="1"/>
      <c r="Q784" s="1"/>
      <c r="R784" s="1"/>
      <c r="AP784" s="228"/>
      <c r="AR784" s="228"/>
    </row>
    <row r="785" spans="15:44" ht="24.75" customHeight="1" x14ac:dyDescent="0.25">
      <c r="O785" s="1"/>
      <c r="P785" s="1"/>
      <c r="Q785" s="1"/>
      <c r="R785" s="1"/>
      <c r="AP785" s="228"/>
      <c r="AR785" s="228"/>
    </row>
    <row r="786" spans="15:44" ht="24.75" customHeight="1" x14ac:dyDescent="0.25">
      <c r="O786" s="1"/>
      <c r="P786" s="1"/>
      <c r="Q786" s="1"/>
      <c r="R786" s="1"/>
      <c r="AP786" s="228"/>
      <c r="AR786" s="228"/>
    </row>
    <row r="787" spans="15:44" ht="24.75" customHeight="1" x14ac:dyDescent="0.25">
      <c r="O787" s="1"/>
      <c r="P787" s="1"/>
      <c r="Q787" s="1"/>
      <c r="R787" s="1"/>
      <c r="AP787" s="228"/>
      <c r="AR787" s="228"/>
    </row>
    <row r="788" spans="15:44" ht="24.75" customHeight="1" x14ac:dyDescent="0.25">
      <c r="O788" s="1"/>
      <c r="P788" s="1"/>
      <c r="Q788" s="1"/>
      <c r="R788" s="1"/>
      <c r="AP788" s="228"/>
      <c r="AR788" s="228"/>
    </row>
    <row r="789" spans="15:44" ht="24.75" customHeight="1" x14ac:dyDescent="0.25">
      <c r="O789" s="1"/>
      <c r="P789" s="1"/>
      <c r="Q789" s="1"/>
      <c r="R789" s="1"/>
      <c r="AP789" s="228"/>
      <c r="AR789" s="228"/>
    </row>
    <row r="790" spans="15:44" ht="24.75" customHeight="1" x14ac:dyDescent="0.25">
      <c r="O790" s="1"/>
      <c r="P790" s="1"/>
      <c r="Q790" s="1"/>
      <c r="R790" s="1"/>
      <c r="AP790" s="228"/>
      <c r="AR790" s="228"/>
    </row>
    <row r="791" spans="15:44" ht="24.75" customHeight="1" x14ac:dyDescent="0.25">
      <c r="O791" s="1"/>
      <c r="P791" s="1"/>
      <c r="Q791" s="1"/>
      <c r="R791" s="1"/>
      <c r="AP791" s="228"/>
      <c r="AR791" s="228"/>
    </row>
    <row r="792" spans="15:44" ht="24.75" customHeight="1" x14ac:dyDescent="0.25">
      <c r="O792" s="1"/>
      <c r="P792" s="1"/>
      <c r="Q792" s="1"/>
      <c r="R792" s="1"/>
      <c r="AP792" s="228"/>
      <c r="AR792" s="228"/>
    </row>
    <row r="793" spans="15:44" ht="24.75" customHeight="1" x14ac:dyDescent="0.25">
      <c r="O793" s="1"/>
      <c r="P793" s="1"/>
      <c r="Q793" s="1"/>
      <c r="R793" s="1"/>
      <c r="AP793" s="228"/>
      <c r="AR793" s="228"/>
    </row>
    <row r="794" spans="15:44" ht="24.75" customHeight="1" x14ac:dyDescent="0.25">
      <c r="O794" s="1"/>
      <c r="P794" s="1"/>
      <c r="Q794" s="1"/>
      <c r="R794" s="1"/>
      <c r="AP794" s="228"/>
      <c r="AR794" s="228"/>
    </row>
    <row r="795" spans="15:44" ht="24.75" customHeight="1" x14ac:dyDescent="0.25">
      <c r="O795" s="1"/>
      <c r="P795" s="1"/>
      <c r="Q795" s="1"/>
      <c r="R795" s="1"/>
      <c r="AP795" s="228"/>
      <c r="AR795" s="228"/>
    </row>
    <row r="796" spans="15:44" ht="24.75" customHeight="1" x14ac:dyDescent="0.25">
      <c r="O796" s="1"/>
      <c r="P796" s="1"/>
      <c r="Q796" s="1"/>
      <c r="R796" s="1"/>
      <c r="AP796" s="228"/>
      <c r="AR796" s="228"/>
    </row>
    <row r="797" spans="15:44" ht="24.75" customHeight="1" x14ac:dyDescent="0.25">
      <c r="O797" s="1"/>
      <c r="P797" s="1"/>
      <c r="Q797" s="1"/>
      <c r="R797" s="1"/>
      <c r="AP797" s="228"/>
      <c r="AR797" s="228"/>
    </row>
    <row r="798" spans="15:44" ht="24.75" customHeight="1" x14ac:dyDescent="0.25">
      <c r="O798" s="1"/>
      <c r="P798" s="1"/>
      <c r="Q798" s="1"/>
      <c r="R798" s="1"/>
      <c r="AP798" s="228"/>
      <c r="AR798" s="228"/>
    </row>
    <row r="799" spans="15:44" ht="24.75" customHeight="1" x14ac:dyDescent="0.25">
      <c r="O799" s="1"/>
      <c r="P799" s="1"/>
      <c r="Q799" s="1"/>
      <c r="R799" s="1"/>
      <c r="AP799" s="228"/>
      <c r="AR799" s="228"/>
    </row>
    <row r="800" spans="15:44" ht="24.75" customHeight="1" x14ac:dyDescent="0.25">
      <c r="O800" s="1"/>
      <c r="P800" s="1"/>
      <c r="Q800" s="1"/>
      <c r="R800" s="1"/>
      <c r="AP800" s="228"/>
      <c r="AR800" s="228"/>
    </row>
    <row r="801" spans="15:44" ht="24.75" customHeight="1" x14ac:dyDescent="0.25">
      <c r="O801" s="1"/>
      <c r="P801" s="1"/>
      <c r="Q801" s="1"/>
      <c r="R801" s="1"/>
      <c r="AP801" s="228"/>
      <c r="AR801" s="228"/>
    </row>
    <row r="802" spans="15:44" ht="24.75" customHeight="1" x14ac:dyDescent="0.25">
      <c r="O802" s="1"/>
      <c r="P802" s="1"/>
      <c r="Q802" s="1"/>
      <c r="R802" s="1"/>
      <c r="AP802" s="228"/>
      <c r="AR802" s="228"/>
    </row>
    <row r="803" spans="15:44" ht="24.75" customHeight="1" x14ac:dyDescent="0.25">
      <c r="O803" s="1"/>
      <c r="P803" s="1"/>
      <c r="Q803" s="1"/>
      <c r="R803" s="1"/>
      <c r="AP803" s="228"/>
      <c r="AR803" s="228"/>
    </row>
    <row r="804" spans="15:44" ht="24.75" customHeight="1" x14ac:dyDescent="0.25">
      <c r="O804" s="1"/>
      <c r="P804" s="1"/>
      <c r="Q804" s="1"/>
      <c r="R804" s="1"/>
      <c r="AP804" s="228"/>
      <c r="AR804" s="228"/>
    </row>
    <row r="805" spans="15:44" ht="24.75" customHeight="1" x14ac:dyDescent="0.25">
      <c r="O805" s="1"/>
      <c r="P805" s="1"/>
      <c r="Q805" s="1"/>
      <c r="R805" s="1"/>
      <c r="AP805" s="228"/>
      <c r="AR805" s="228"/>
    </row>
    <row r="806" spans="15:44" ht="24.75" customHeight="1" x14ac:dyDescent="0.25">
      <c r="O806" s="1"/>
      <c r="P806" s="1"/>
      <c r="Q806" s="1"/>
      <c r="R806" s="1"/>
      <c r="AP806" s="228"/>
      <c r="AR806" s="228"/>
    </row>
    <row r="807" spans="15:44" ht="24.75" customHeight="1" x14ac:dyDescent="0.25">
      <c r="O807" s="1"/>
      <c r="P807" s="1"/>
      <c r="Q807" s="1"/>
      <c r="R807" s="1"/>
      <c r="AP807" s="228"/>
      <c r="AR807" s="228"/>
    </row>
    <row r="808" spans="15:44" ht="24.75" customHeight="1" x14ac:dyDescent="0.25">
      <c r="O808" s="1"/>
      <c r="P808" s="1"/>
      <c r="Q808" s="1"/>
      <c r="R808" s="1"/>
      <c r="AP808" s="228"/>
      <c r="AR808" s="228"/>
    </row>
    <row r="809" spans="15:44" ht="24.75" customHeight="1" x14ac:dyDescent="0.25">
      <c r="O809" s="1"/>
      <c r="P809" s="1"/>
      <c r="Q809" s="1"/>
      <c r="R809" s="1"/>
      <c r="AP809" s="228"/>
      <c r="AR809" s="228"/>
    </row>
    <row r="810" spans="15:44" ht="24.75" customHeight="1" x14ac:dyDescent="0.25">
      <c r="O810" s="1"/>
      <c r="P810" s="1"/>
      <c r="Q810" s="1"/>
      <c r="R810" s="1"/>
      <c r="AP810" s="228"/>
      <c r="AR810" s="228"/>
    </row>
    <row r="811" spans="15:44" ht="24.75" customHeight="1" x14ac:dyDescent="0.25">
      <c r="O811" s="1"/>
      <c r="P811" s="1"/>
      <c r="Q811" s="1"/>
      <c r="R811" s="1"/>
      <c r="AP811" s="228"/>
      <c r="AR811" s="228"/>
    </row>
    <row r="812" spans="15:44" ht="24.75" customHeight="1" x14ac:dyDescent="0.25">
      <c r="O812" s="1"/>
      <c r="P812" s="1"/>
      <c r="Q812" s="1"/>
      <c r="R812" s="1"/>
      <c r="AP812" s="228"/>
      <c r="AR812" s="228"/>
    </row>
    <row r="813" spans="15:44" ht="24.75" customHeight="1" x14ac:dyDescent="0.25">
      <c r="O813" s="1"/>
      <c r="P813" s="1"/>
      <c r="Q813" s="1"/>
      <c r="R813" s="1"/>
      <c r="AP813" s="228"/>
      <c r="AR813" s="228"/>
    </row>
    <row r="814" spans="15:44" ht="24.75" customHeight="1" x14ac:dyDescent="0.25">
      <c r="O814" s="1"/>
      <c r="P814" s="1"/>
      <c r="Q814" s="1"/>
      <c r="R814" s="1"/>
      <c r="AP814" s="228"/>
      <c r="AR814" s="228"/>
    </row>
    <row r="815" spans="15:44" ht="24.75" customHeight="1" x14ac:dyDescent="0.25">
      <c r="O815" s="1"/>
      <c r="P815" s="1"/>
      <c r="Q815" s="1"/>
      <c r="R815" s="1"/>
      <c r="AP815" s="228"/>
      <c r="AR815" s="228"/>
    </row>
    <row r="816" spans="15:44" ht="24.75" customHeight="1" x14ac:dyDescent="0.25">
      <c r="O816" s="1"/>
      <c r="P816" s="1"/>
      <c r="Q816" s="1"/>
      <c r="R816" s="1"/>
      <c r="AP816" s="228"/>
      <c r="AR816" s="228"/>
    </row>
    <row r="817" spans="15:44" ht="24.75" customHeight="1" x14ac:dyDescent="0.25">
      <c r="O817" s="1"/>
      <c r="P817" s="1"/>
      <c r="Q817" s="1"/>
      <c r="R817" s="1"/>
      <c r="AP817" s="228"/>
      <c r="AR817" s="228"/>
    </row>
    <row r="818" spans="15:44" ht="24.75" customHeight="1" x14ac:dyDescent="0.25">
      <c r="O818" s="1"/>
      <c r="P818" s="1"/>
      <c r="Q818" s="1"/>
      <c r="R818" s="1"/>
      <c r="AP818" s="228"/>
      <c r="AR818" s="228"/>
    </row>
    <row r="819" spans="15:44" ht="24.75" customHeight="1" x14ac:dyDescent="0.25">
      <c r="O819" s="1"/>
      <c r="P819" s="1"/>
      <c r="Q819" s="1"/>
      <c r="R819" s="1"/>
      <c r="AP819" s="228"/>
      <c r="AR819" s="228"/>
    </row>
    <row r="820" spans="15:44" ht="24.75" customHeight="1" x14ac:dyDescent="0.25">
      <c r="O820" s="1"/>
      <c r="P820" s="1"/>
      <c r="Q820" s="1"/>
      <c r="R820" s="1"/>
      <c r="AP820" s="228"/>
      <c r="AR820" s="228"/>
    </row>
    <row r="821" spans="15:44" ht="24.75" customHeight="1" x14ac:dyDescent="0.25">
      <c r="O821" s="1"/>
      <c r="P821" s="1"/>
      <c r="Q821" s="1"/>
      <c r="R821" s="1"/>
      <c r="AP821" s="228"/>
      <c r="AR821" s="228"/>
    </row>
    <row r="822" spans="15:44" ht="24.75" customHeight="1" x14ac:dyDescent="0.25">
      <c r="O822" s="1"/>
      <c r="P822" s="1"/>
      <c r="Q822" s="1"/>
      <c r="R822" s="1"/>
      <c r="AP822" s="228"/>
      <c r="AR822" s="228"/>
    </row>
    <row r="823" spans="15:44" ht="24.75" customHeight="1" x14ac:dyDescent="0.25">
      <c r="O823" s="1"/>
      <c r="P823" s="1"/>
      <c r="Q823" s="1"/>
      <c r="R823" s="1"/>
      <c r="AP823" s="228"/>
      <c r="AR823" s="228"/>
    </row>
    <row r="824" spans="15:44" ht="24.75" customHeight="1" x14ac:dyDescent="0.25">
      <c r="O824" s="1"/>
      <c r="P824" s="1"/>
      <c r="Q824" s="1"/>
      <c r="R824" s="1"/>
      <c r="AP824" s="228"/>
      <c r="AR824" s="228"/>
    </row>
    <row r="825" spans="15:44" ht="24.75" customHeight="1" x14ac:dyDescent="0.25">
      <c r="O825" s="1"/>
      <c r="P825" s="1"/>
      <c r="Q825" s="1"/>
      <c r="R825" s="1"/>
      <c r="AP825" s="228"/>
      <c r="AR825" s="228"/>
    </row>
    <row r="826" spans="15:44" ht="24.75" customHeight="1" x14ac:dyDescent="0.25">
      <c r="O826" s="1"/>
      <c r="P826" s="1"/>
      <c r="Q826" s="1"/>
      <c r="R826" s="1"/>
      <c r="AP826" s="228"/>
      <c r="AR826" s="228"/>
    </row>
    <row r="827" spans="15:44" ht="24.75" customHeight="1" x14ac:dyDescent="0.25">
      <c r="O827" s="1"/>
      <c r="P827" s="1"/>
      <c r="Q827" s="1"/>
      <c r="R827" s="1"/>
      <c r="AP827" s="228"/>
      <c r="AR827" s="228"/>
    </row>
    <row r="828" spans="15:44" ht="24.75" customHeight="1" x14ac:dyDescent="0.25">
      <c r="O828" s="1"/>
      <c r="P828" s="1"/>
      <c r="Q828" s="1"/>
      <c r="R828" s="1"/>
      <c r="AP828" s="228"/>
      <c r="AR828" s="228"/>
    </row>
    <row r="829" spans="15:44" ht="24.75" customHeight="1" x14ac:dyDescent="0.25">
      <c r="O829" s="1"/>
      <c r="P829" s="1"/>
      <c r="Q829" s="1"/>
      <c r="R829" s="1"/>
      <c r="AP829" s="228"/>
      <c r="AR829" s="228"/>
    </row>
    <row r="830" spans="15:44" ht="24.75" customHeight="1" x14ac:dyDescent="0.25">
      <c r="O830" s="1"/>
      <c r="P830" s="1"/>
      <c r="Q830" s="1"/>
      <c r="R830" s="1"/>
      <c r="AP830" s="228"/>
      <c r="AR830" s="228"/>
    </row>
    <row r="831" spans="15:44" ht="24.75" customHeight="1" x14ac:dyDescent="0.25">
      <c r="O831" s="1"/>
      <c r="P831" s="1"/>
      <c r="Q831" s="1"/>
      <c r="R831" s="1"/>
      <c r="AP831" s="228"/>
      <c r="AR831" s="228"/>
    </row>
    <row r="832" spans="15:44" ht="24.75" customHeight="1" x14ac:dyDescent="0.25">
      <c r="O832" s="1"/>
      <c r="P832" s="1"/>
      <c r="Q832" s="1"/>
      <c r="R832" s="1"/>
      <c r="AP832" s="228"/>
      <c r="AR832" s="228"/>
    </row>
    <row r="833" spans="15:44" ht="24.75" customHeight="1" x14ac:dyDescent="0.25">
      <c r="O833" s="1"/>
      <c r="P833" s="1"/>
      <c r="Q833" s="1"/>
      <c r="R833" s="1"/>
      <c r="AP833" s="228"/>
      <c r="AR833" s="228"/>
    </row>
    <row r="834" spans="15:44" ht="24.75" customHeight="1" x14ac:dyDescent="0.25">
      <c r="O834" s="1"/>
      <c r="P834" s="1"/>
      <c r="Q834" s="1"/>
      <c r="R834" s="1"/>
      <c r="AP834" s="228"/>
      <c r="AR834" s="228"/>
    </row>
    <row r="835" spans="15:44" ht="24.75" customHeight="1" x14ac:dyDescent="0.25">
      <c r="O835" s="1"/>
      <c r="P835" s="1"/>
      <c r="Q835" s="1"/>
      <c r="R835" s="1"/>
      <c r="AP835" s="228"/>
      <c r="AR835" s="228"/>
    </row>
    <row r="836" spans="15:44" ht="24.75" customHeight="1" x14ac:dyDescent="0.25">
      <c r="O836" s="1"/>
      <c r="P836" s="1"/>
      <c r="Q836" s="1"/>
      <c r="R836" s="1"/>
      <c r="AP836" s="228"/>
      <c r="AR836" s="228"/>
    </row>
    <row r="837" spans="15:44" ht="24.75" customHeight="1" x14ac:dyDescent="0.25">
      <c r="O837" s="1"/>
      <c r="P837" s="1"/>
      <c r="Q837" s="1"/>
      <c r="R837" s="1"/>
      <c r="AP837" s="228"/>
      <c r="AR837" s="228"/>
    </row>
    <row r="838" spans="15:44" ht="24.75" customHeight="1" x14ac:dyDescent="0.25">
      <c r="O838" s="1"/>
      <c r="P838" s="1"/>
      <c r="Q838" s="1"/>
      <c r="R838" s="1"/>
      <c r="AP838" s="228"/>
      <c r="AR838" s="228"/>
    </row>
    <row r="839" spans="15:44" ht="24.75" customHeight="1" x14ac:dyDescent="0.25">
      <c r="O839" s="1"/>
      <c r="P839" s="1"/>
      <c r="Q839" s="1"/>
      <c r="R839" s="1"/>
      <c r="AP839" s="228"/>
      <c r="AR839" s="228"/>
    </row>
    <row r="840" spans="15:44" ht="24.75" customHeight="1" x14ac:dyDescent="0.25">
      <c r="O840" s="1"/>
      <c r="P840" s="1"/>
      <c r="Q840" s="1"/>
      <c r="R840" s="1"/>
      <c r="AP840" s="228"/>
      <c r="AR840" s="228"/>
    </row>
    <row r="841" spans="15:44" ht="24.75" customHeight="1" x14ac:dyDescent="0.25">
      <c r="O841" s="1"/>
      <c r="P841" s="1"/>
      <c r="Q841" s="1"/>
      <c r="R841" s="1"/>
      <c r="AP841" s="228"/>
      <c r="AR841" s="228"/>
    </row>
    <row r="842" spans="15:44" ht="24.75" customHeight="1" x14ac:dyDescent="0.25">
      <c r="O842" s="1"/>
      <c r="P842" s="1"/>
      <c r="Q842" s="1"/>
      <c r="R842" s="1"/>
      <c r="AP842" s="228"/>
      <c r="AR842" s="228"/>
    </row>
    <row r="843" spans="15:44" ht="24.75" customHeight="1" x14ac:dyDescent="0.25">
      <c r="O843" s="1"/>
      <c r="P843" s="1"/>
      <c r="Q843" s="1"/>
      <c r="R843" s="1"/>
      <c r="AP843" s="228"/>
      <c r="AR843" s="228"/>
    </row>
    <row r="844" spans="15:44" ht="24.75" customHeight="1" x14ac:dyDescent="0.25">
      <c r="O844" s="1"/>
      <c r="P844" s="1"/>
      <c r="Q844" s="1"/>
      <c r="R844" s="1"/>
      <c r="AP844" s="228"/>
      <c r="AR844" s="228"/>
    </row>
    <row r="845" spans="15:44" ht="24.75" customHeight="1" x14ac:dyDescent="0.25">
      <c r="O845" s="1"/>
      <c r="P845" s="1"/>
      <c r="Q845" s="1"/>
      <c r="R845" s="1"/>
      <c r="AP845" s="228"/>
      <c r="AR845" s="228"/>
    </row>
    <row r="846" spans="15:44" ht="24.75" customHeight="1" x14ac:dyDescent="0.25">
      <c r="O846" s="1"/>
      <c r="P846" s="1"/>
      <c r="Q846" s="1"/>
      <c r="R846" s="1"/>
      <c r="AP846" s="228"/>
      <c r="AR846" s="228"/>
    </row>
    <row r="847" spans="15:44" ht="24.75" customHeight="1" x14ac:dyDescent="0.25">
      <c r="O847" s="1"/>
      <c r="P847" s="1"/>
      <c r="Q847" s="1"/>
      <c r="R847" s="1"/>
      <c r="AP847" s="228"/>
      <c r="AR847" s="228"/>
    </row>
    <row r="848" spans="15:44" ht="24.75" customHeight="1" x14ac:dyDescent="0.25">
      <c r="O848" s="1"/>
      <c r="P848" s="1"/>
      <c r="Q848" s="1"/>
      <c r="R848" s="1"/>
      <c r="AP848" s="228"/>
      <c r="AR848" s="228"/>
    </row>
    <row r="849" spans="15:44" ht="24.75" customHeight="1" x14ac:dyDescent="0.25">
      <c r="O849" s="1"/>
      <c r="P849" s="1"/>
      <c r="Q849" s="1"/>
      <c r="R849" s="1"/>
      <c r="AP849" s="228"/>
      <c r="AR849" s="228"/>
    </row>
    <row r="850" spans="15:44" ht="24.75" customHeight="1" x14ac:dyDescent="0.25">
      <c r="O850" s="1"/>
      <c r="P850" s="1"/>
      <c r="Q850" s="1"/>
      <c r="R850" s="1"/>
      <c r="AP850" s="228"/>
      <c r="AR850" s="228"/>
    </row>
    <row r="851" spans="15:44" ht="24.75" customHeight="1" x14ac:dyDescent="0.25">
      <c r="O851" s="1"/>
      <c r="P851" s="1"/>
      <c r="Q851" s="1"/>
      <c r="R851" s="1"/>
      <c r="AP851" s="228"/>
      <c r="AR851" s="228"/>
    </row>
    <row r="852" spans="15:44" ht="24.75" customHeight="1" x14ac:dyDescent="0.25">
      <c r="O852" s="1"/>
      <c r="P852" s="1"/>
      <c r="Q852" s="1"/>
      <c r="R852" s="1"/>
      <c r="AP852" s="228"/>
      <c r="AR852" s="228"/>
    </row>
    <row r="853" spans="15:44" ht="24.75" customHeight="1" x14ac:dyDescent="0.25">
      <c r="O853" s="1"/>
      <c r="P853" s="1"/>
      <c r="Q853" s="1"/>
      <c r="R853" s="1"/>
      <c r="AP853" s="228"/>
      <c r="AR853" s="228"/>
    </row>
    <row r="854" spans="15:44" ht="24.75" customHeight="1" x14ac:dyDescent="0.25">
      <c r="O854" s="1"/>
      <c r="P854" s="1"/>
      <c r="Q854" s="1"/>
      <c r="R854" s="1"/>
      <c r="AP854" s="228"/>
      <c r="AR854" s="228"/>
    </row>
    <row r="855" spans="15:44" ht="24.75" customHeight="1" x14ac:dyDescent="0.25">
      <c r="O855" s="1"/>
      <c r="P855" s="1"/>
      <c r="Q855" s="1"/>
      <c r="R855" s="1"/>
      <c r="AP855" s="228"/>
      <c r="AR855" s="228"/>
    </row>
    <row r="856" spans="15:44" ht="24.75" customHeight="1" x14ac:dyDescent="0.25">
      <c r="O856" s="1"/>
      <c r="P856" s="1"/>
      <c r="Q856" s="1"/>
      <c r="R856" s="1"/>
      <c r="AP856" s="228"/>
      <c r="AR856" s="228"/>
    </row>
    <row r="857" spans="15:44" ht="24.75" customHeight="1" x14ac:dyDescent="0.25">
      <c r="O857" s="1"/>
      <c r="P857" s="1"/>
      <c r="Q857" s="1"/>
      <c r="R857" s="1"/>
      <c r="AP857" s="228"/>
      <c r="AR857" s="228"/>
    </row>
    <row r="858" spans="15:44" ht="24.75" customHeight="1" x14ac:dyDescent="0.25">
      <c r="O858" s="1"/>
      <c r="P858" s="1"/>
      <c r="Q858" s="1"/>
      <c r="R858" s="1"/>
      <c r="AP858" s="228"/>
      <c r="AR858" s="228"/>
    </row>
    <row r="859" spans="15:44" ht="24.75" customHeight="1" x14ac:dyDescent="0.25">
      <c r="O859" s="1"/>
      <c r="P859" s="1"/>
      <c r="Q859" s="1"/>
      <c r="R859" s="1"/>
      <c r="AP859" s="228"/>
      <c r="AR859" s="228"/>
    </row>
    <row r="860" spans="15:44" ht="24.75" customHeight="1" x14ac:dyDescent="0.25">
      <c r="O860" s="1"/>
      <c r="P860" s="1"/>
      <c r="Q860" s="1"/>
      <c r="R860" s="1"/>
      <c r="AP860" s="228"/>
      <c r="AR860" s="228"/>
    </row>
    <row r="861" spans="15:44" ht="24.75" customHeight="1" x14ac:dyDescent="0.25">
      <c r="O861" s="1"/>
      <c r="P861" s="1"/>
      <c r="Q861" s="1"/>
      <c r="R861" s="1"/>
      <c r="AP861" s="228"/>
      <c r="AR861" s="228"/>
    </row>
    <row r="862" spans="15:44" ht="24.75" customHeight="1" x14ac:dyDescent="0.25">
      <c r="O862" s="1"/>
      <c r="P862" s="1"/>
      <c r="Q862" s="1"/>
      <c r="R862" s="1"/>
      <c r="AP862" s="228"/>
      <c r="AR862" s="228"/>
    </row>
    <row r="863" spans="15:44" ht="24.75" customHeight="1" x14ac:dyDescent="0.25">
      <c r="O863" s="1"/>
      <c r="P863" s="1"/>
      <c r="Q863" s="1"/>
      <c r="R863" s="1"/>
      <c r="AP863" s="228"/>
      <c r="AR863" s="228"/>
    </row>
    <row r="864" spans="15:44" ht="24.75" customHeight="1" x14ac:dyDescent="0.25">
      <c r="O864" s="1"/>
      <c r="P864" s="1"/>
      <c r="Q864" s="1"/>
      <c r="R864" s="1"/>
      <c r="AP864" s="228"/>
      <c r="AR864" s="228"/>
    </row>
    <row r="865" spans="15:44" ht="24.75" customHeight="1" x14ac:dyDescent="0.25">
      <c r="O865" s="1"/>
      <c r="P865" s="1"/>
      <c r="Q865" s="1"/>
      <c r="R865" s="1"/>
      <c r="AP865" s="228"/>
      <c r="AR865" s="228"/>
    </row>
    <row r="866" spans="15:44" ht="24.75" customHeight="1" x14ac:dyDescent="0.25">
      <c r="O866" s="1"/>
      <c r="P866" s="1"/>
      <c r="Q866" s="1"/>
      <c r="R866" s="1"/>
      <c r="AP866" s="228"/>
      <c r="AR866" s="228"/>
    </row>
    <row r="867" spans="15:44" ht="24.75" customHeight="1" x14ac:dyDescent="0.25">
      <c r="O867" s="1"/>
      <c r="P867" s="1"/>
      <c r="Q867" s="1"/>
      <c r="R867" s="1"/>
      <c r="AP867" s="228"/>
      <c r="AR867" s="228"/>
    </row>
    <row r="868" spans="15:44" ht="24.75" customHeight="1" x14ac:dyDescent="0.25">
      <c r="O868" s="1"/>
      <c r="P868" s="1"/>
      <c r="Q868" s="1"/>
      <c r="R868" s="1"/>
      <c r="AP868" s="228"/>
      <c r="AR868" s="228"/>
    </row>
    <row r="869" spans="15:44" ht="24.75" customHeight="1" x14ac:dyDescent="0.25">
      <c r="O869" s="1"/>
      <c r="P869" s="1"/>
      <c r="Q869" s="1"/>
      <c r="R869" s="1"/>
      <c r="AP869" s="228"/>
      <c r="AR869" s="228"/>
    </row>
    <row r="870" spans="15:44" ht="24.75" customHeight="1" x14ac:dyDescent="0.25">
      <c r="O870" s="1"/>
      <c r="P870" s="1"/>
      <c r="Q870" s="1"/>
      <c r="R870" s="1"/>
      <c r="AP870" s="228"/>
      <c r="AR870" s="228"/>
    </row>
    <row r="871" spans="15:44" ht="24.75" customHeight="1" x14ac:dyDescent="0.25">
      <c r="O871" s="1"/>
      <c r="P871" s="1"/>
      <c r="Q871" s="1"/>
      <c r="R871" s="1"/>
      <c r="AP871" s="228"/>
      <c r="AR871" s="228"/>
    </row>
    <row r="872" spans="15:44" ht="24.75" customHeight="1" x14ac:dyDescent="0.25">
      <c r="O872" s="1"/>
      <c r="P872" s="1"/>
      <c r="Q872" s="1"/>
      <c r="R872" s="1"/>
      <c r="AP872" s="228"/>
      <c r="AR872" s="228"/>
    </row>
    <row r="873" spans="15:44" ht="24.75" customHeight="1" x14ac:dyDescent="0.25">
      <c r="O873" s="1"/>
      <c r="P873" s="1"/>
      <c r="Q873" s="1"/>
      <c r="R873" s="1"/>
      <c r="AP873" s="228"/>
      <c r="AR873" s="228"/>
    </row>
    <row r="874" spans="15:44" ht="24.75" customHeight="1" x14ac:dyDescent="0.25">
      <c r="O874" s="1"/>
      <c r="P874" s="1"/>
      <c r="Q874" s="1"/>
      <c r="R874" s="1"/>
      <c r="AP874" s="228"/>
      <c r="AR874" s="228"/>
    </row>
    <row r="875" spans="15:44" ht="24.75" customHeight="1" x14ac:dyDescent="0.25">
      <c r="O875" s="1"/>
      <c r="P875" s="1"/>
      <c r="Q875" s="1"/>
      <c r="R875" s="1"/>
      <c r="AP875" s="228"/>
      <c r="AR875" s="228"/>
    </row>
    <row r="876" spans="15:44" ht="24.75" customHeight="1" x14ac:dyDescent="0.25">
      <c r="O876" s="1"/>
      <c r="P876" s="1"/>
      <c r="Q876" s="1"/>
      <c r="R876" s="1"/>
      <c r="AP876" s="228"/>
      <c r="AR876" s="228"/>
    </row>
    <row r="877" spans="15:44" ht="24.75" customHeight="1" x14ac:dyDescent="0.25">
      <c r="O877" s="1"/>
      <c r="P877" s="1"/>
      <c r="Q877" s="1"/>
      <c r="R877" s="1"/>
      <c r="AP877" s="228"/>
      <c r="AR877" s="228"/>
    </row>
    <row r="878" spans="15:44" ht="24.75" customHeight="1" x14ac:dyDescent="0.25">
      <c r="O878" s="1"/>
      <c r="P878" s="1"/>
      <c r="Q878" s="1"/>
      <c r="R878" s="1"/>
      <c r="AP878" s="228"/>
      <c r="AR878" s="228"/>
    </row>
    <row r="879" spans="15:44" ht="24.75" customHeight="1" x14ac:dyDescent="0.25">
      <c r="O879" s="1"/>
      <c r="P879" s="1"/>
      <c r="Q879" s="1"/>
      <c r="R879" s="1"/>
      <c r="AP879" s="228"/>
      <c r="AR879" s="228"/>
    </row>
    <row r="880" spans="15:44" ht="24.75" customHeight="1" x14ac:dyDescent="0.25">
      <c r="O880" s="1"/>
      <c r="P880" s="1"/>
      <c r="Q880" s="1"/>
      <c r="R880" s="1"/>
      <c r="AP880" s="228"/>
      <c r="AR880" s="228"/>
    </row>
    <row r="881" spans="15:44" ht="24.75" customHeight="1" x14ac:dyDescent="0.25">
      <c r="O881" s="1"/>
      <c r="P881" s="1"/>
      <c r="Q881" s="1"/>
      <c r="R881" s="1"/>
      <c r="AP881" s="228"/>
      <c r="AR881" s="228"/>
    </row>
    <row r="882" spans="15:44" ht="24.75" customHeight="1" x14ac:dyDescent="0.25">
      <c r="O882" s="1"/>
      <c r="P882" s="1"/>
      <c r="Q882" s="1"/>
      <c r="R882" s="1"/>
      <c r="AP882" s="228"/>
      <c r="AR882" s="228"/>
    </row>
    <row r="883" spans="15:44" ht="24.75" customHeight="1" x14ac:dyDescent="0.25">
      <c r="O883" s="1"/>
      <c r="P883" s="1"/>
      <c r="Q883" s="1"/>
      <c r="R883" s="1"/>
      <c r="AP883" s="228"/>
      <c r="AR883" s="228"/>
    </row>
    <row r="884" spans="15:44" ht="24.75" customHeight="1" x14ac:dyDescent="0.25">
      <c r="O884" s="1"/>
      <c r="P884" s="1"/>
      <c r="Q884" s="1"/>
      <c r="R884" s="1"/>
      <c r="AP884" s="228"/>
      <c r="AR884" s="228"/>
    </row>
    <row r="885" spans="15:44" ht="24.75" customHeight="1" x14ac:dyDescent="0.25">
      <c r="O885" s="1"/>
      <c r="P885" s="1"/>
      <c r="Q885" s="1"/>
      <c r="R885" s="1"/>
      <c r="AP885" s="228"/>
      <c r="AR885" s="228"/>
    </row>
    <row r="886" spans="15:44" ht="24.75" customHeight="1" x14ac:dyDescent="0.25">
      <c r="O886" s="1"/>
      <c r="P886" s="1"/>
      <c r="Q886" s="1"/>
      <c r="R886" s="1"/>
      <c r="AP886" s="228"/>
      <c r="AR886" s="228"/>
    </row>
    <row r="887" spans="15:44" ht="24.75" customHeight="1" x14ac:dyDescent="0.25">
      <c r="O887" s="1"/>
      <c r="P887" s="1"/>
      <c r="Q887" s="1"/>
      <c r="R887" s="1"/>
      <c r="AP887" s="228"/>
      <c r="AR887" s="228"/>
    </row>
    <row r="888" spans="15:44" ht="24.75" customHeight="1" x14ac:dyDescent="0.25">
      <c r="O888" s="1"/>
      <c r="P888" s="1"/>
      <c r="Q888" s="1"/>
      <c r="R888" s="1"/>
      <c r="AP888" s="228"/>
      <c r="AR888" s="228"/>
    </row>
    <row r="889" spans="15:44" ht="24.75" customHeight="1" x14ac:dyDescent="0.25">
      <c r="O889" s="1"/>
      <c r="P889" s="1"/>
      <c r="Q889" s="1"/>
      <c r="R889" s="1"/>
      <c r="AP889" s="228"/>
      <c r="AR889" s="228"/>
    </row>
    <row r="890" spans="15:44" ht="24.75" customHeight="1" x14ac:dyDescent="0.25">
      <c r="O890" s="1"/>
      <c r="P890" s="1"/>
      <c r="Q890" s="1"/>
      <c r="R890" s="1"/>
      <c r="AP890" s="228"/>
      <c r="AR890" s="228"/>
    </row>
    <row r="891" spans="15:44" ht="24.75" customHeight="1" x14ac:dyDescent="0.25">
      <c r="O891" s="1"/>
      <c r="P891" s="1"/>
      <c r="Q891" s="1"/>
      <c r="R891" s="1"/>
      <c r="AP891" s="228"/>
      <c r="AR891" s="228"/>
    </row>
    <row r="892" spans="15:44" ht="24.75" customHeight="1" x14ac:dyDescent="0.25">
      <c r="O892" s="1"/>
      <c r="P892" s="1"/>
      <c r="Q892" s="1"/>
      <c r="R892" s="1"/>
      <c r="AP892" s="228"/>
      <c r="AR892" s="228"/>
    </row>
    <row r="893" spans="15:44" ht="24.75" customHeight="1" x14ac:dyDescent="0.25">
      <c r="O893" s="1"/>
      <c r="P893" s="1"/>
      <c r="Q893" s="1"/>
      <c r="R893" s="1"/>
      <c r="AP893" s="228"/>
      <c r="AR893" s="228"/>
    </row>
    <row r="894" spans="15:44" ht="24.75" customHeight="1" x14ac:dyDescent="0.25">
      <c r="O894" s="1"/>
      <c r="P894" s="1"/>
      <c r="Q894" s="1"/>
      <c r="R894" s="1"/>
      <c r="AP894" s="228"/>
      <c r="AR894" s="228"/>
    </row>
    <row r="895" spans="15:44" ht="24.75" customHeight="1" x14ac:dyDescent="0.25">
      <c r="O895" s="1"/>
      <c r="P895" s="1"/>
      <c r="Q895" s="1"/>
      <c r="R895" s="1"/>
      <c r="AP895" s="228"/>
      <c r="AR895" s="228"/>
    </row>
    <row r="896" spans="15:44" ht="24.75" customHeight="1" x14ac:dyDescent="0.25">
      <c r="O896" s="1"/>
      <c r="P896" s="1"/>
      <c r="Q896" s="1"/>
      <c r="R896" s="1"/>
      <c r="AP896" s="228"/>
      <c r="AR896" s="228"/>
    </row>
    <row r="897" spans="15:44" ht="24.75" customHeight="1" x14ac:dyDescent="0.25">
      <c r="O897" s="1"/>
      <c r="P897" s="1"/>
      <c r="Q897" s="1"/>
      <c r="R897" s="1"/>
      <c r="AP897" s="228"/>
      <c r="AR897" s="228"/>
    </row>
    <row r="898" spans="15:44" ht="24.75" customHeight="1" x14ac:dyDescent="0.25">
      <c r="O898" s="1"/>
      <c r="P898" s="1"/>
      <c r="Q898" s="1"/>
      <c r="R898" s="1"/>
      <c r="AP898" s="228"/>
      <c r="AR898" s="228"/>
    </row>
    <row r="899" spans="15:44" ht="24.75" customHeight="1" x14ac:dyDescent="0.25">
      <c r="O899" s="1"/>
      <c r="P899" s="1"/>
      <c r="Q899" s="1"/>
      <c r="R899" s="1"/>
      <c r="AP899" s="228"/>
      <c r="AR899" s="228"/>
    </row>
    <row r="900" spans="15:44" ht="24.75" customHeight="1" x14ac:dyDescent="0.25">
      <c r="O900" s="1"/>
      <c r="P900" s="1"/>
      <c r="Q900" s="1"/>
      <c r="R900" s="1"/>
      <c r="AP900" s="228"/>
      <c r="AR900" s="228"/>
    </row>
    <row r="901" spans="15:44" ht="24.75" customHeight="1" x14ac:dyDescent="0.25">
      <c r="O901" s="1"/>
      <c r="P901" s="1"/>
      <c r="Q901" s="1"/>
      <c r="R901" s="1"/>
      <c r="AP901" s="228"/>
      <c r="AR901" s="228"/>
    </row>
    <row r="902" spans="15:44" ht="24.75" customHeight="1" x14ac:dyDescent="0.25">
      <c r="O902" s="1"/>
      <c r="P902" s="1"/>
      <c r="Q902" s="1"/>
      <c r="R902" s="1"/>
      <c r="AP902" s="228"/>
      <c r="AR902" s="228"/>
    </row>
    <row r="903" spans="15:44" ht="24.75" customHeight="1" x14ac:dyDescent="0.25">
      <c r="O903" s="1"/>
      <c r="P903" s="1"/>
      <c r="Q903" s="1"/>
      <c r="R903" s="1"/>
      <c r="AP903" s="228"/>
      <c r="AR903" s="228"/>
    </row>
    <row r="904" spans="15:44" ht="24.75" customHeight="1" x14ac:dyDescent="0.25">
      <c r="O904" s="1"/>
      <c r="P904" s="1"/>
      <c r="Q904" s="1"/>
      <c r="R904" s="1"/>
      <c r="AP904" s="228"/>
      <c r="AR904" s="228"/>
    </row>
    <row r="905" spans="15:44" ht="24.75" customHeight="1" x14ac:dyDescent="0.25">
      <c r="O905" s="1"/>
      <c r="P905" s="1"/>
      <c r="Q905" s="1"/>
      <c r="R905" s="1"/>
      <c r="AP905" s="228"/>
      <c r="AR905" s="228"/>
    </row>
    <row r="906" spans="15:44" ht="24.75" customHeight="1" x14ac:dyDescent="0.25">
      <c r="O906" s="1"/>
      <c r="P906" s="1"/>
      <c r="Q906" s="1"/>
      <c r="R906" s="1"/>
      <c r="AP906" s="228"/>
      <c r="AR906" s="228"/>
    </row>
    <row r="907" spans="15:44" ht="24.75" customHeight="1" x14ac:dyDescent="0.25">
      <c r="O907" s="1"/>
      <c r="P907" s="1"/>
      <c r="Q907" s="1"/>
      <c r="R907" s="1"/>
      <c r="AP907" s="228"/>
      <c r="AR907" s="228"/>
    </row>
    <row r="908" spans="15:44" ht="24.75" customHeight="1" x14ac:dyDescent="0.25">
      <c r="O908" s="1"/>
      <c r="P908" s="1"/>
      <c r="Q908" s="1"/>
      <c r="R908" s="1"/>
      <c r="AP908" s="228"/>
      <c r="AR908" s="228"/>
    </row>
    <row r="909" spans="15:44" ht="24.75" customHeight="1" x14ac:dyDescent="0.25">
      <c r="O909" s="1"/>
      <c r="P909" s="1"/>
      <c r="Q909" s="1"/>
      <c r="R909" s="1"/>
      <c r="AP909" s="228"/>
      <c r="AR909" s="228"/>
    </row>
    <row r="910" spans="15:44" ht="24.75" customHeight="1" x14ac:dyDescent="0.25">
      <c r="O910" s="1"/>
      <c r="P910" s="1"/>
      <c r="Q910" s="1"/>
      <c r="R910" s="1"/>
      <c r="AP910" s="228"/>
      <c r="AR910" s="228"/>
    </row>
    <row r="911" spans="15:44" ht="24.75" customHeight="1" x14ac:dyDescent="0.25">
      <c r="O911" s="1"/>
      <c r="P911" s="1"/>
      <c r="Q911" s="1"/>
      <c r="R911" s="1"/>
      <c r="AP911" s="228"/>
      <c r="AR911" s="228"/>
    </row>
    <row r="912" spans="15:44" ht="24.75" customHeight="1" x14ac:dyDescent="0.25">
      <c r="O912" s="1"/>
      <c r="P912" s="1"/>
      <c r="Q912" s="1"/>
      <c r="R912" s="1"/>
      <c r="AP912" s="228"/>
      <c r="AR912" s="228"/>
    </row>
    <row r="913" spans="15:44" ht="24.75" customHeight="1" x14ac:dyDescent="0.25">
      <c r="O913" s="1"/>
      <c r="P913" s="1"/>
      <c r="Q913" s="1"/>
      <c r="R913" s="1"/>
      <c r="AP913" s="228"/>
      <c r="AR913" s="228"/>
    </row>
    <row r="914" spans="15:44" ht="24.75" customHeight="1" x14ac:dyDescent="0.25">
      <c r="O914" s="1"/>
      <c r="P914" s="1"/>
      <c r="Q914" s="1"/>
      <c r="R914" s="1"/>
      <c r="AP914" s="228"/>
      <c r="AR914" s="228"/>
    </row>
    <row r="915" spans="15:44" ht="24.75" customHeight="1" x14ac:dyDescent="0.25">
      <c r="O915" s="1"/>
      <c r="P915" s="1"/>
      <c r="Q915" s="1"/>
      <c r="R915" s="1"/>
      <c r="AP915" s="228"/>
      <c r="AR915" s="228"/>
    </row>
    <row r="916" spans="15:44" ht="24.75" customHeight="1" x14ac:dyDescent="0.25">
      <c r="O916" s="1"/>
      <c r="P916" s="1"/>
      <c r="Q916" s="1"/>
      <c r="R916" s="1"/>
      <c r="AP916" s="228"/>
      <c r="AR916" s="228"/>
    </row>
    <row r="917" spans="15:44" ht="24.75" customHeight="1" x14ac:dyDescent="0.25">
      <c r="O917" s="1"/>
      <c r="P917" s="1"/>
      <c r="Q917" s="1"/>
      <c r="R917" s="1"/>
      <c r="AP917" s="228"/>
      <c r="AR917" s="228"/>
    </row>
    <row r="918" spans="15:44" ht="24.75" customHeight="1" x14ac:dyDescent="0.25">
      <c r="O918" s="1"/>
      <c r="P918" s="1"/>
      <c r="Q918" s="1"/>
      <c r="R918" s="1"/>
      <c r="AP918" s="228"/>
      <c r="AR918" s="228"/>
    </row>
    <row r="919" spans="15:44" ht="24.75" customHeight="1" x14ac:dyDescent="0.25">
      <c r="O919" s="1"/>
      <c r="P919" s="1"/>
      <c r="Q919" s="1"/>
      <c r="R919" s="1"/>
      <c r="AP919" s="228"/>
      <c r="AR919" s="228"/>
    </row>
    <row r="920" spans="15:44" ht="24.75" customHeight="1" x14ac:dyDescent="0.25">
      <c r="O920" s="1"/>
      <c r="P920" s="1"/>
      <c r="Q920" s="1"/>
      <c r="R920" s="1"/>
      <c r="AP920" s="228"/>
      <c r="AR920" s="228"/>
    </row>
    <row r="921" spans="15:44" ht="24.75" customHeight="1" x14ac:dyDescent="0.25">
      <c r="O921" s="1"/>
      <c r="P921" s="1"/>
      <c r="Q921" s="1"/>
      <c r="R921" s="1"/>
      <c r="AP921" s="228"/>
      <c r="AR921" s="228"/>
    </row>
    <row r="922" spans="15:44" ht="24.75" customHeight="1" x14ac:dyDescent="0.25">
      <c r="O922" s="1"/>
      <c r="P922" s="1"/>
      <c r="Q922" s="1"/>
      <c r="R922" s="1"/>
      <c r="AP922" s="228"/>
      <c r="AR922" s="228"/>
    </row>
    <row r="923" spans="15:44" ht="24.75" customHeight="1" x14ac:dyDescent="0.25">
      <c r="O923" s="1"/>
      <c r="P923" s="1"/>
      <c r="Q923" s="1"/>
      <c r="R923" s="1"/>
      <c r="AP923" s="228"/>
      <c r="AR923" s="228"/>
    </row>
    <row r="924" spans="15:44" ht="24.75" customHeight="1" x14ac:dyDescent="0.25">
      <c r="O924" s="1"/>
      <c r="P924" s="1"/>
      <c r="Q924" s="1"/>
      <c r="R924" s="1"/>
      <c r="AP924" s="228"/>
      <c r="AR924" s="228"/>
    </row>
    <row r="925" spans="15:44" ht="24.75" customHeight="1" x14ac:dyDescent="0.25">
      <c r="O925" s="1"/>
      <c r="P925" s="1"/>
      <c r="Q925" s="1"/>
      <c r="R925" s="1"/>
      <c r="AP925" s="228"/>
      <c r="AR925" s="228"/>
    </row>
    <row r="926" spans="15:44" ht="24.75" customHeight="1" x14ac:dyDescent="0.25">
      <c r="O926" s="1"/>
      <c r="P926" s="1"/>
      <c r="Q926" s="1"/>
      <c r="R926" s="1"/>
      <c r="AP926" s="228"/>
      <c r="AR926" s="228"/>
    </row>
    <row r="927" spans="15:44" ht="24.75" customHeight="1" x14ac:dyDescent="0.25">
      <c r="O927" s="1"/>
      <c r="P927" s="1"/>
      <c r="Q927" s="1"/>
      <c r="R927" s="1"/>
      <c r="AP927" s="228"/>
      <c r="AR927" s="228"/>
    </row>
    <row r="928" spans="15:44" ht="24.75" customHeight="1" x14ac:dyDescent="0.25">
      <c r="O928" s="1"/>
      <c r="P928" s="1"/>
      <c r="Q928" s="1"/>
      <c r="R928" s="1"/>
      <c r="AP928" s="228"/>
      <c r="AR928" s="228"/>
    </row>
    <row r="929" spans="15:44" ht="24.75" customHeight="1" x14ac:dyDescent="0.25">
      <c r="O929" s="1"/>
      <c r="P929" s="1"/>
      <c r="Q929" s="1"/>
      <c r="R929" s="1"/>
      <c r="AP929" s="228"/>
      <c r="AR929" s="228"/>
    </row>
    <row r="930" spans="15:44" ht="24.75" customHeight="1" x14ac:dyDescent="0.25">
      <c r="O930" s="1"/>
      <c r="P930" s="1"/>
      <c r="Q930" s="1"/>
      <c r="R930" s="1"/>
      <c r="AP930" s="228"/>
      <c r="AR930" s="228"/>
    </row>
    <row r="931" spans="15:44" ht="24.75" customHeight="1" x14ac:dyDescent="0.25">
      <c r="O931" s="1"/>
      <c r="P931" s="1"/>
      <c r="Q931" s="1"/>
      <c r="R931" s="1"/>
      <c r="AP931" s="228"/>
      <c r="AR931" s="228"/>
    </row>
    <row r="932" spans="15:44" ht="24.75" customHeight="1" x14ac:dyDescent="0.25">
      <c r="O932" s="1"/>
      <c r="P932" s="1"/>
      <c r="Q932" s="1"/>
      <c r="R932" s="1"/>
      <c r="AP932" s="228"/>
      <c r="AR932" s="228"/>
    </row>
    <row r="933" spans="15:44" ht="24.75" customHeight="1" x14ac:dyDescent="0.25">
      <c r="O933" s="1"/>
      <c r="P933" s="1"/>
      <c r="Q933" s="1"/>
      <c r="R933" s="1"/>
      <c r="AP933" s="228"/>
      <c r="AR933" s="228"/>
    </row>
    <row r="934" spans="15:44" ht="24.75" customHeight="1" x14ac:dyDescent="0.25">
      <c r="O934" s="1"/>
      <c r="P934" s="1"/>
      <c r="Q934" s="1"/>
      <c r="R934" s="1"/>
      <c r="AP934" s="228"/>
      <c r="AR934" s="228"/>
    </row>
    <row r="935" spans="15:44" ht="24.75" customHeight="1" x14ac:dyDescent="0.25">
      <c r="O935" s="1"/>
      <c r="P935" s="1"/>
      <c r="Q935" s="1"/>
      <c r="R935" s="1"/>
      <c r="AP935" s="228"/>
      <c r="AR935" s="228"/>
    </row>
    <row r="936" spans="15:44" ht="24.75" customHeight="1" x14ac:dyDescent="0.25">
      <c r="O936" s="1"/>
      <c r="P936" s="1"/>
      <c r="Q936" s="1"/>
      <c r="R936" s="1"/>
      <c r="AP936" s="228"/>
      <c r="AR936" s="228"/>
    </row>
    <row r="937" spans="15:44" ht="24.75" customHeight="1" x14ac:dyDescent="0.25">
      <c r="O937" s="1"/>
      <c r="P937" s="1"/>
      <c r="Q937" s="1"/>
      <c r="R937" s="1"/>
      <c r="AP937" s="228"/>
      <c r="AR937" s="228"/>
    </row>
    <row r="938" spans="15:44" ht="24.75" customHeight="1" x14ac:dyDescent="0.25">
      <c r="O938" s="1"/>
      <c r="P938" s="1"/>
      <c r="Q938" s="1"/>
      <c r="R938" s="1"/>
      <c r="AP938" s="228"/>
      <c r="AR938" s="228"/>
    </row>
    <row r="939" spans="15:44" ht="24.75" customHeight="1" x14ac:dyDescent="0.25">
      <c r="O939" s="1"/>
      <c r="P939" s="1"/>
      <c r="Q939" s="1"/>
      <c r="R939" s="1"/>
      <c r="AP939" s="228"/>
      <c r="AR939" s="228"/>
    </row>
    <row r="940" spans="15:44" ht="24.75" customHeight="1" x14ac:dyDescent="0.25">
      <c r="O940" s="1"/>
      <c r="P940" s="1"/>
      <c r="Q940" s="1"/>
      <c r="R940" s="1"/>
      <c r="AP940" s="228"/>
      <c r="AR940" s="228"/>
    </row>
    <row r="941" spans="15:44" ht="24.75" customHeight="1" x14ac:dyDescent="0.25">
      <c r="O941" s="1"/>
      <c r="P941" s="1"/>
      <c r="Q941" s="1"/>
      <c r="R941" s="1"/>
      <c r="AP941" s="228"/>
      <c r="AR941" s="228"/>
    </row>
    <row r="942" spans="15:44" ht="24.75" customHeight="1" x14ac:dyDescent="0.25">
      <c r="O942" s="1"/>
      <c r="P942" s="1"/>
      <c r="Q942" s="1"/>
      <c r="R942" s="1"/>
      <c r="AP942" s="228"/>
      <c r="AR942" s="228"/>
    </row>
    <row r="943" spans="15:44" ht="24.75" customHeight="1" x14ac:dyDescent="0.25">
      <c r="O943" s="1"/>
      <c r="P943" s="1"/>
      <c r="Q943" s="1"/>
      <c r="R943" s="1"/>
      <c r="AP943" s="228"/>
      <c r="AR943" s="228"/>
    </row>
    <row r="944" spans="15:44" ht="24.75" customHeight="1" x14ac:dyDescent="0.25">
      <c r="O944" s="1"/>
      <c r="P944" s="1"/>
      <c r="Q944" s="1"/>
      <c r="R944" s="1"/>
      <c r="AP944" s="228"/>
      <c r="AR944" s="228"/>
    </row>
    <row r="945" spans="15:44" ht="24.75" customHeight="1" x14ac:dyDescent="0.25">
      <c r="O945" s="1"/>
      <c r="P945" s="1"/>
      <c r="Q945" s="1"/>
      <c r="R945" s="1"/>
      <c r="AP945" s="228"/>
      <c r="AR945" s="228"/>
    </row>
    <row r="946" spans="15:44" ht="24.75" customHeight="1" x14ac:dyDescent="0.25">
      <c r="O946" s="1"/>
      <c r="P946" s="1"/>
      <c r="Q946" s="1"/>
      <c r="R946" s="1"/>
      <c r="AP946" s="228"/>
      <c r="AR946" s="228"/>
    </row>
    <row r="947" spans="15:44" ht="24.75" customHeight="1" x14ac:dyDescent="0.25">
      <c r="O947" s="1"/>
      <c r="P947" s="1"/>
      <c r="Q947" s="1"/>
      <c r="R947" s="1"/>
      <c r="AP947" s="228"/>
      <c r="AR947" s="228"/>
    </row>
    <row r="948" spans="15:44" ht="24.75" customHeight="1" x14ac:dyDescent="0.25">
      <c r="O948" s="1"/>
      <c r="P948" s="1"/>
      <c r="Q948" s="1"/>
      <c r="R948" s="1"/>
      <c r="AP948" s="228"/>
      <c r="AR948" s="228"/>
    </row>
    <row r="949" spans="15:44" ht="24.75" customHeight="1" x14ac:dyDescent="0.25">
      <c r="O949" s="1"/>
      <c r="P949" s="1"/>
      <c r="Q949" s="1"/>
      <c r="R949" s="1"/>
      <c r="AP949" s="228"/>
      <c r="AR949" s="228"/>
    </row>
    <row r="950" spans="15:44" ht="24.75" customHeight="1" x14ac:dyDescent="0.25">
      <c r="O950" s="1"/>
      <c r="P950" s="1"/>
      <c r="Q950" s="1"/>
      <c r="R950" s="1"/>
      <c r="AP950" s="228"/>
      <c r="AR950" s="228"/>
    </row>
    <row r="951" spans="15:44" ht="24.75" customHeight="1" x14ac:dyDescent="0.25">
      <c r="O951" s="1"/>
      <c r="P951" s="1"/>
      <c r="Q951" s="1"/>
      <c r="R951" s="1"/>
      <c r="AP951" s="228"/>
      <c r="AR951" s="228"/>
    </row>
    <row r="952" spans="15:44" ht="24.75" customHeight="1" x14ac:dyDescent="0.25">
      <c r="O952" s="1"/>
      <c r="P952" s="1"/>
      <c r="Q952" s="1"/>
      <c r="R952" s="1"/>
      <c r="AP952" s="228"/>
      <c r="AR952" s="228"/>
    </row>
    <row r="953" spans="15:44" ht="24.75" customHeight="1" x14ac:dyDescent="0.25">
      <c r="O953" s="1"/>
      <c r="P953" s="1"/>
      <c r="Q953" s="1"/>
      <c r="R953" s="1"/>
      <c r="AP953" s="228"/>
      <c r="AR953" s="228"/>
    </row>
    <row r="954" spans="15:44" ht="24.75" customHeight="1" x14ac:dyDescent="0.25">
      <c r="O954" s="1"/>
      <c r="P954" s="1"/>
      <c r="Q954" s="1"/>
      <c r="R954" s="1"/>
      <c r="AP954" s="228"/>
      <c r="AR954" s="228"/>
    </row>
    <row r="955" spans="15:44" ht="24.75" customHeight="1" x14ac:dyDescent="0.25">
      <c r="O955" s="1"/>
      <c r="P955" s="1"/>
      <c r="Q955" s="1"/>
      <c r="R955" s="1"/>
      <c r="AP955" s="228"/>
      <c r="AR955" s="228"/>
    </row>
    <row r="956" spans="15:44" ht="24.75" customHeight="1" x14ac:dyDescent="0.25">
      <c r="O956" s="1"/>
      <c r="P956" s="1"/>
      <c r="Q956" s="1"/>
      <c r="R956" s="1"/>
      <c r="AP956" s="228"/>
      <c r="AR956" s="228"/>
    </row>
    <row r="957" spans="15:44" ht="24.75" customHeight="1" x14ac:dyDescent="0.25">
      <c r="O957" s="1"/>
      <c r="P957" s="1"/>
      <c r="Q957" s="1"/>
      <c r="R957" s="1"/>
      <c r="AP957" s="228"/>
      <c r="AR957" s="228"/>
    </row>
    <row r="958" spans="15:44" ht="24.75" customHeight="1" x14ac:dyDescent="0.25">
      <c r="O958" s="1"/>
      <c r="P958" s="1"/>
      <c r="Q958" s="1"/>
      <c r="R958" s="1"/>
      <c r="AP958" s="228"/>
      <c r="AR958" s="228"/>
    </row>
    <row r="959" spans="15:44" ht="24.75" customHeight="1" x14ac:dyDescent="0.25">
      <c r="O959" s="1"/>
      <c r="P959" s="1"/>
      <c r="Q959" s="1"/>
      <c r="R959" s="1"/>
      <c r="AP959" s="228"/>
      <c r="AR959" s="228"/>
    </row>
    <row r="960" spans="15:44" ht="24.75" customHeight="1" x14ac:dyDescent="0.25">
      <c r="O960" s="1"/>
      <c r="P960" s="1"/>
      <c r="Q960" s="1"/>
      <c r="R960" s="1"/>
      <c r="AP960" s="228"/>
      <c r="AR960" s="228"/>
    </row>
    <row r="961" spans="15:44" ht="24.75" customHeight="1" x14ac:dyDescent="0.25">
      <c r="O961" s="1"/>
      <c r="P961" s="1"/>
      <c r="Q961" s="1"/>
      <c r="R961" s="1"/>
      <c r="AP961" s="228"/>
      <c r="AR961" s="228"/>
    </row>
    <row r="962" spans="15:44" ht="24.75" customHeight="1" x14ac:dyDescent="0.25">
      <c r="O962" s="1"/>
      <c r="P962" s="1"/>
      <c r="Q962" s="1"/>
      <c r="R962" s="1"/>
      <c r="AP962" s="228"/>
      <c r="AR962" s="228"/>
    </row>
    <row r="963" spans="15:44" ht="24.75" customHeight="1" x14ac:dyDescent="0.25">
      <c r="O963" s="1"/>
      <c r="P963" s="1"/>
      <c r="Q963" s="1"/>
      <c r="R963" s="1"/>
      <c r="AP963" s="228"/>
      <c r="AR963" s="228"/>
    </row>
    <row r="964" spans="15:44" ht="24.75" customHeight="1" x14ac:dyDescent="0.25">
      <c r="O964" s="1"/>
      <c r="P964" s="1"/>
      <c r="Q964" s="1"/>
      <c r="R964" s="1"/>
      <c r="AP964" s="228"/>
      <c r="AR964" s="228"/>
    </row>
    <row r="965" spans="15:44" ht="24.75" customHeight="1" x14ac:dyDescent="0.25">
      <c r="O965" s="1"/>
      <c r="P965" s="1"/>
      <c r="Q965" s="1"/>
      <c r="R965" s="1"/>
      <c r="AP965" s="228"/>
      <c r="AR965" s="228"/>
    </row>
    <row r="966" spans="15:44" ht="24.75" customHeight="1" x14ac:dyDescent="0.25">
      <c r="O966" s="1"/>
      <c r="P966" s="1"/>
      <c r="Q966" s="1"/>
      <c r="R966" s="1"/>
      <c r="AP966" s="228"/>
      <c r="AR966" s="228"/>
    </row>
    <row r="967" spans="15:44" ht="24.75" customHeight="1" x14ac:dyDescent="0.25">
      <c r="O967" s="1"/>
      <c r="P967" s="1"/>
      <c r="Q967" s="1"/>
      <c r="R967" s="1"/>
      <c r="AP967" s="228"/>
      <c r="AR967" s="228"/>
    </row>
    <row r="968" spans="15:44" ht="24.75" customHeight="1" x14ac:dyDescent="0.25">
      <c r="O968" s="1"/>
      <c r="P968" s="1"/>
      <c r="Q968" s="1"/>
      <c r="R968" s="1"/>
      <c r="AP968" s="228"/>
      <c r="AR968" s="228"/>
    </row>
    <row r="969" spans="15:44" ht="24.75" customHeight="1" x14ac:dyDescent="0.25">
      <c r="O969" s="1"/>
      <c r="P969" s="1"/>
      <c r="Q969" s="1"/>
      <c r="R969" s="1"/>
      <c r="AP969" s="228"/>
      <c r="AR969" s="228"/>
    </row>
    <row r="970" spans="15:44" ht="24.75" customHeight="1" x14ac:dyDescent="0.25">
      <c r="O970" s="1"/>
      <c r="P970" s="1"/>
      <c r="Q970" s="1"/>
      <c r="R970" s="1"/>
      <c r="AP970" s="228"/>
      <c r="AR970" s="228"/>
    </row>
    <row r="971" spans="15:44" ht="24.75" customHeight="1" x14ac:dyDescent="0.25">
      <c r="O971" s="1"/>
      <c r="P971" s="1"/>
      <c r="Q971" s="1"/>
      <c r="R971" s="1"/>
      <c r="AP971" s="228"/>
      <c r="AR971" s="228"/>
    </row>
    <row r="972" spans="15:44" ht="24.75" customHeight="1" x14ac:dyDescent="0.25">
      <c r="O972" s="1"/>
      <c r="P972" s="1"/>
      <c r="Q972" s="1"/>
      <c r="R972" s="1"/>
      <c r="AP972" s="228"/>
      <c r="AR972" s="228"/>
    </row>
    <row r="973" spans="15:44" ht="24.75" customHeight="1" x14ac:dyDescent="0.25">
      <c r="O973" s="1"/>
      <c r="P973" s="1"/>
      <c r="Q973" s="1"/>
      <c r="R973" s="1"/>
      <c r="AP973" s="228"/>
      <c r="AR973" s="228"/>
    </row>
    <row r="974" spans="15:44" ht="24.75" customHeight="1" x14ac:dyDescent="0.25">
      <c r="O974" s="1"/>
      <c r="P974" s="1"/>
      <c r="Q974" s="1"/>
      <c r="R974" s="1"/>
      <c r="AP974" s="228"/>
      <c r="AR974" s="228"/>
    </row>
    <row r="975" spans="15:44" ht="24.75" customHeight="1" x14ac:dyDescent="0.25">
      <c r="O975" s="1"/>
      <c r="P975" s="1"/>
      <c r="Q975" s="1"/>
      <c r="R975" s="1"/>
      <c r="AP975" s="228"/>
      <c r="AR975" s="228"/>
    </row>
    <row r="976" spans="15:44" ht="24.75" customHeight="1" x14ac:dyDescent="0.25">
      <c r="O976" s="1"/>
      <c r="P976" s="1"/>
      <c r="Q976" s="1"/>
      <c r="R976" s="1"/>
      <c r="AP976" s="228"/>
      <c r="AR976" s="228"/>
    </row>
    <row r="977" spans="15:44" ht="24.75" customHeight="1" x14ac:dyDescent="0.25">
      <c r="O977" s="1"/>
      <c r="P977" s="1"/>
      <c r="Q977" s="1"/>
      <c r="R977" s="1"/>
      <c r="AP977" s="228"/>
      <c r="AR977" s="228"/>
    </row>
  </sheetData>
  <autoFilter ref="A9:BX120" xr:uid="{00000000-0009-0000-0000-000000000000}">
    <filterColumn colId="57">
      <filters>
        <filter val="MUJER"/>
      </filters>
    </filterColumn>
  </autoFilter>
  <customSheetViews>
    <customSheetView guid="{EF154E8E-E3D1-4ACA-9E81-2EAC0964B4ED}" filter="1" showAutoFilter="1">
      <pageMargins left="0" right="0" top="0" bottom="0" header="0" footer="0"/>
      <autoFilter ref="B8:D40" xr:uid="{B0D42F2D-B944-4171-82B7-BD1D017AB22A}"/>
      <extLst>
        <ext uri="GoogleSheetsCustomDataVersion1">
          <go:sheetsCustomData xmlns:go="http://customooxmlschemas.google.com/" filterViewId="1459609802"/>
        </ext>
      </extLst>
    </customSheetView>
    <customSheetView guid="{4D08B4B8-E59C-4AA6-B683-2B13085CCB0C}" filter="1" showAutoFilter="1">
      <pageMargins left="0" right="0" top="0" bottom="0" header="0" footer="0"/>
      <autoFilter ref="A9:BY120" xr:uid="{F54083B4-60DC-44B4-B6B9-FCB9DBA809CD}">
        <filterColumn colId="58">
          <filters>
            <filter val="FUGA"/>
          </filters>
        </filterColumn>
      </autoFilter>
      <extLst>
        <ext uri="GoogleSheetsCustomDataVersion1">
          <go:sheetsCustomData xmlns:go="http://customooxmlschemas.google.com/" filterViewId="670844824"/>
        </ext>
      </extLst>
    </customSheetView>
  </customSheetViews>
  <mergeCells count="25">
    <mergeCell ref="B1:B6"/>
    <mergeCell ref="C1:M1"/>
    <mergeCell ref="D2:M2"/>
    <mergeCell ref="D3:M3"/>
    <mergeCell ref="D4:M4"/>
    <mergeCell ref="D5:M5"/>
    <mergeCell ref="D6:M6"/>
    <mergeCell ref="AO8:AU8"/>
    <mergeCell ref="AV8:BB8"/>
    <mergeCell ref="BC8:BE8"/>
    <mergeCell ref="BF8:BK8"/>
    <mergeCell ref="AV44:BA44"/>
    <mergeCell ref="AA8:AG8"/>
    <mergeCell ref="AH8:AN8"/>
    <mergeCell ref="Y9:Z9"/>
    <mergeCell ref="B8:D8"/>
    <mergeCell ref="E8:H8"/>
    <mergeCell ref="I8:J8"/>
    <mergeCell ref="K8:M8"/>
    <mergeCell ref="N8:Z8"/>
    <mergeCell ref="O9:P9"/>
    <mergeCell ref="Q9:R9"/>
    <mergeCell ref="S9:T9"/>
    <mergeCell ref="U9:V9"/>
    <mergeCell ref="W9:X9"/>
  </mergeCells>
  <dataValidations count="2">
    <dataValidation type="date" operator="greaterThan" allowBlank="1" showErrorMessage="1" sqref="I29:J29 I31:J35 I39:J45 I47:J56 I59:J64 I66:J66 I68:J70 I71:I73 I74:J75 J76 I77:J81 I100:J102 I107:J108 I113:J119" xr:uid="{00000000-0002-0000-0000-000000000000}">
      <formula1>42736</formula1>
    </dataValidation>
    <dataValidation type="list" allowBlank="1" showErrorMessage="1" sqref="D2 N2" xr:uid="{00000000-0002-0000-0000-000001000000}">
      <formula1>Politica</formula1>
    </dataValidation>
  </dataValidations>
  <hyperlinks>
    <hyperlink ref="BK41" r:id="rId1" xr:uid="{00000000-0004-0000-0000-000000000000}"/>
    <hyperlink ref="BK94" r:id="rId2" xr:uid="{00000000-0004-0000-0000-000001000000}"/>
    <hyperlink ref="BK95" r:id="rId3" xr:uid="{00000000-0004-0000-0000-000002000000}"/>
    <hyperlink ref="BK96" r:id="rId4" xr:uid="{00000000-0004-0000-0000-000003000000}"/>
    <hyperlink ref="BK97" r:id="rId5" xr:uid="{00000000-0004-0000-0000-000004000000}"/>
    <hyperlink ref="BK98" r:id="rId6" xr:uid="{00000000-0004-0000-0000-000005000000}"/>
    <hyperlink ref="BK99" r:id="rId7" xr:uid="{00000000-0004-0000-0000-000006000000}"/>
    <hyperlink ref="BK102" r:id="rId8" xr:uid="{00000000-0004-0000-0000-000007000000}"/>
    <hyperlink ref="BK111" r:id="rId9" xr:uid="{00000000-0004-0000-0000-000008000000}"/>
    <hyperlink ref="BK112" r:id="rId10" xr:uid="{00000000-0004-0000-0000-000009000000}"/>
    <hyperlink ref="BK113" r:id="rId11" xr:uid="{00000000-0004-0000-0000-00000A000000}"/>
    <hyperlink ref="BK114" r:id="rId12" xr:uid="{00000000-0004-0000-0000-00000B000000}"/>
    <hyperlink ref="BK115" r:id="rId13" xr:uid="{00000000-0004-0000-0000-00000C000000}"/>
    <hyperlink ref="BK116" r:id="rId14" xr:uid="{00000000-0004-0000-0000-00000D000000}"/>
    <hyperlink ref="BK117" r:id="rId15" xr:uid="{00000000-0004-0000-0000-00000E000000}"/>
    <hyperlink ref="BK118" r:id="rId16" xr:uid="{00000000-0004-0000-0000-00000F000000}"/>
    <hyperlink ref="BK119" r:id="rId17" xr:uid="{00000000-0004-0000-0000-000010000000}"/>
  </hyperlinks>
  <pageMargins left="0.7" right="0.7" top="0.75" bottom="0.75" header="0" footer="0"/>
  <pageSetup orientation="portrait"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PIAA- RAIZAL IV TRIMESTRE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Manuela Patricia Cassiani Caseress</dc:creator>
  <cp:keywords/>
  <dc:description/>
  <cp:lastModifiedBy>Andrea Paola Bello Vargas</cp:lastModifiedBy>
  <cp:revision/>
  <dcterms:created xsi:type="dcterms:W3CDTF">2022-05-16T16:02:30Z</dcterms:created>
  <dcterms:modified xsi:type="dcterms:W3CDTF">2024-01-12T14:39:55Z</dcterms:modified>
  <cp:category/>
  <cp:contentStatus/>
</cp:coreProperties>
</file>